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56_лот_()" sheetId="2" r:id="rId1"/>
  </sheets>
  <definedNames>
    <definedName name="_xlnm._FilterDatabase" localSheetId="0" hidden="1">'56_лот_()'!$A$2:$BM$38</definedName>
    <definedName name="_xlnm.Print_Titles" localSheetId="0">'56_лот_()'!$2:$2</definedName>
    <definedName name="_xlnm.Print_Area" localSheetId="0">'56_лот_()'!$A$1:$BM$38</definedName>
  </definedNames>
  <calcPr calcId="145621"/>
</workbook>
</file>

<file path=xl/calcChain.xml><?xml version="1.0" encoding="utf-8"?>
<calcChain xmlns="http://schemas.openxmlformats.org/spreadsheetml/2006/main">
  <c r="L37" i="2" l="1"/>
  <c r="AD35" i="2"/>
  <c r="BK37" i="2"/>
  <c r="R37" i="2"/>
  <c r="T37" i="2" s="1"/>
  <c r="M37" i="2"/>
  <c r="BK36" i="2"/>
  <c r="M36" i="2"/>
  <c r="N36" i="2" s="1"/>
  <c r="AD22" i="2"/>
  <c r="BB22" i="2"/>
  <c r="M27" i="2"/>
  <c r="N27" i="2" s="1"/>
  <c r="Q27" i="2" s="1"/>
  <c r="M23" i="2"/>
  <c r="N23" i="2" s="1"/>
  <c r="L23" i="2"/>
  <c r="T26" i="2"/>
  <c r="N26" i="2" s="1"/>
  <c r="R25" i="2"/>
  <c r="T25" i="2" s="1"/>
  <c r="R24" i="2"/>
  <c r="T24" i="2" s="1"/>
  <c r="N24" i="2" s="1"/>
  <c r="Q36" i="2" l="1"/>
  <c r="Q35" i="2" s="1"/>
  <c r="N35" i="2"/>
  <c r="N25" i="2"/>
  <c r="N22" i="2" s="1"/>
  <c r="AR22" i="2"/>
  <c r="O22" i="2"/>
  <c r="R35" i="2"/>
  <c r="AJ22" i="2"/>
  <c r="AT22" i="2"/>
  <c r="P36" i="2"/>
  <c r="S36" i="2"/>
  <c r="S35" i="2" s="1"/>
  <c r="R23" i="2"/>
  <c r="R22" i="2" s="1"/>
  <c r="P23" i="2"/>
  <c r="S23" i="2"/>
  <c r="Q23" i="2"/>
  <c r="Q22" i="2" s="1"/>
  <c r="P27" i="2"/>
  <c r="S27" i="2"/>
  <c r="P22" i="2" l="1"/>
  <c r="T27" i="2"/>
  <c r="S22" i="2"/>
  <c r="T36" i="2"/>
  <c r="T35" i="2" s="1"/>
  <c r="P35" i="2"/>
  <c r="T23" i="2"/>
  <c r="T22" i="2" s="1"/>
  <c r="BK4" i="2" l="1"/>
  <c r="BK6" i="2"/>
  <c r="BK8" i="2"/>
  <c r="BK10" i="2"/>
  <c r="BK12" i="2"/>
  <c r="BK13" i="2"/>
  <c r="BK15" i="2"/>
  <c r="BK17" i="2"/>
  <c r="BK19" i="2"/>
  <c r="BK21" i="2"/>
  <c r="BK22" i="2"/>
  <c r="BK29" i="2"/>
  <c r="BK30" i="2"/>
  <c r="BK32" i="2"/>
  <c r="BK34" i="2"/>
  <c r="BK35" i="2"/>
  <c r="AD11" i="2"/>
  <c r="BK11" i="2" s="1"/>
  <c r="R13" i="2"/>
  <c r="T13" i="2" s="1"/>
  <c r="M13" i="2"/>
  <c r="L13" i="2"/>
  <c r="M12" i="2"/>
  <c r="N12" i="2" s="1"/>
  <c r="N6" i="2"/>
  <c r="Q6" i="2" s="1"/>
  <c r="Q5" i="2" s="1"/>
  <c r="R5" i="2"/>
  <c r="N11" i="2" l="1"/>
  <c r="S12" i="2"/>
  <c r="S11" i="2" s="1"/>
  <c r="Q12" i="2"/>
  <c r="Q11" i="2" s="1"/>
  <c r="P12" i="2"/>
  <c r="R11" i="2"/>
  <c r="N5" i="2"/>
  <c r="P6" i="2"/>
  <c r="P5" i="2" s="1"/>
  <c r="S6" i="2"/>
  <c r="S5" i="2" s="1"/>
  <c r="T6" i="2" l="1"/>
  <c r="T5" i="2" s="1"/>
  <c r="P11" i="2"/>
  <c r="T12" i="2"/>
  <c r="T11" i="2" s="1"/>
  <c r="BB5" i="2"/>
  <c r="BK5" i="2" s="1"/>
  <c r="N17" i="2"/>
  <c r="S17" i="2" s="1"/>
  <c r="S16" i="2" s="1"/>
  <c r="R16" i="2"/>
  <c r="N8" i="2"/>
  <c r="S8" i="2" s="1"/>
  <c r="S7" i="2" s="1"/>
  <c r="R7" i="2"/>
  <c r="N4" i="2"/>
  <c r="Q4" i="2" s="1"/>
  <c r="Q3" i="2" s="1"/>
  <c r="R3" i="2"/>
  <c r="N3" i="2" l="1"/>
  <c r="N7" i="2"/>
  <c r="N16" i="2"/>
  <c r="Q17" i="2"/>
  <c r="Q16" i="2" s="1"/>
  <c r="P17" i="2"/>
  <c r="Q8" i="2"/>
  <c r="Q7" i="2" s="1"/>
  <c r="P8" i="2"/>
  <c r="P4" i="2"/>
  <c r="S4" i="2"/>
  <c r="S3" i="2" s="1"/>
  <c r="P16" i="2" l="1"/>
  <c r="T17" i="2"/>
  <c r="P7" i="2"/>
  <c r="T8" i="2"/>
  <c r="T4" i="2"/>
  <c r="P3" i="2"/>
  <c r="T3" i="2" l="1"/>
  <c r="BB3" i="2"/>
  <c r="BK3" i="2" s="1"/>
  <c r="T7" i="2"/>
  <c r="BH7" i="2"/>
  <c r="BK7" i="2" s="1"/>
  <c r="T16" i="2"/>
  <c r="BB16" i="2"/>
  <c r="BK16" i="2" s="1"/>
  <c r="M15" i="2"/>
  <c r="N15" i="2" s="1"/>
  <c r="R14" i="2"/>
  <c r="O14" i="2"/>
  <c r="Q15" i="2" l="1"/>
  <c r="Q14" i="2" s="1"/>
  <c r="N14" i="2"/>
  <c r="P15" i="2"/>
  <c r="S15" i="2"/>
  <c r="S14" i="2" s="1"/>
  <c r="T15" i="2" l="1"/>
  <c r="P14" i="2"/>
  <c r="T14" i="2" l="1"/>
  <c r="BB14" i="2"/>
  <c r="BK14" i="2" s="1"/>
  <c r="R19" i="2" l="1"/>
  <c r="R18" i="2" s="1"/>
  <c r="Q19" i="2"/>
  <c r="S18" i="2"/>
  <c r="P18" i="2"/>
  <c r="N10" i="2"/>
  <c r="Q10" i="2" s="1"/>
  <c r="Q9" i="2" s="1"/>
  <c r="R9" i="2"/>
  <c r="T19" i="2" l="1"/>
  <c r="AR18" i="2" s="1"/>
  <c r="BK18" i="2" s="1"/>
  <c r="Q18" i="2"/>
  <c r="N9" i="2"/>
  <c r="P10" i="2"/>
  <c r="S10" i="2"/>
  <c r="S9" i="2" s="1"/>
  <c r="T18" i="2" l="1"/>
  <c r="N19" i="2"/>
  <c r="N18" i="2" s="1"/>
  <c r="T10" i="2"/>
  <c r="P9" i="2"/>
  <c r="T9" i="2" l="1"/>
  <c r="BB9" i="2"/>
  <c r="BK9" i="2" s="1"/>
  <c r="L29" i="2" l="1"/>
  <c r="M29" i="2"/>
  <c r="N29" i="2" s="1"/>
  <c r="S29" i="2" s="1"/>
  <c r="S28" i="2" s="1"/>
  <c r="BB28" i="2"/>
  <c r="BK28" i="2" s="1"/>
  <c r="R28" i="2"/>
  <c r="O28" i="2"/>
  <c r="M21" i="2"/>
  <c r="N21" i="2" s="1"/>
  <c r="S21" i="2" s="1"/>
  <c r="S20" i="2" s="1"/>
  <c r="BB20" i="2"/>
  <c r="BK20" i="2" s="1"/>
  <c r="R20" i="2"/>
  <c r="O20" i="2"/>
  <c r="Q29" i="2" l="1"/>
  <c r="Q28" i="2" s="1"/>
  <c r="N28" i="2"/>
  <c r="P29" i="2"/>
  <c r="N20" i="2"/>
  <c r="Q21" i="2"/>
  <c r="Q20" i="2" s="1"/>
  <c r="P21" i="2"/>
  <c r="P28" i="2" l="1"/>
  <c r="T29" i="2"/>
  <c r="T28" i="2" s="1"/>
  <c r="T21" i="2"/>
  <c r="T20" i="2" s="1"/>
  <c r="P20" i="2"/>
  <c r="N34" i="2" l="1"/>
  <c r="S34" i="2" s="1"/>
  <c r="S33" i="2" s="1"/>
  <c r="R33" i="2"/>
  <c r="N32" i="2"/>
  <c r="Q32" i="2" s="1"/>
  <c r="Q31" i="2" s="1"/>
  <c r="R31" i="2"/>
  <c r="N33" i="2" l="1"/>
  <c r="S32" i="2"/>
  <c r="S31" i="2" s="1"/>
  <c r="N31" i="2"/>
  <c r="P32" i="2"/>
  <c r="P31" i="2" s="1"/>
  <c r="Q34" i="2"/>
  <c r="Q33" i="2" s="1"/>
  <c r="P34" i="2"/>
  <c r="T32" i="2" l="1"/>
  <c r="P33" i="2"/>
  <c r="T34" i="2"/>
  <c r="T33" i="2" l="1"/>
  <c r="BB33" i="2"/>
  <c r="BK33" i="2" s="1"/>
  <c r="T31" i="2"/>
  <c r="T38" i="2" s="1"/>
  <c r="BB31" i="2"/>
  <c r="BK31" i="2" s="1"/>
  <c r="BK38" i="2" s="1"/>
</calcChain>
</file>

<file path=xl/sharedStrings.xml><?xml version="1.0" encoding="utf-8"?>
<sst xmlns="http://schemas.openxmlformats.org/spreadsheetml/2006/main" count="188" uniqueCount="159">
  <si>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</si>
  <si>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</si>
  <si>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</si>
  <si>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</si>
  <si>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</si>
  <si>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</si>
  <si>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</si>
  <si>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</si>
  <si>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</si>
  <si>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</si>
  <si>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</si>
  <si>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</si>
  <si>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</si>
  <si>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</si>
  <si>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</si>
  <si>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</si>
  <si>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</si>
  <si>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</si>
  <si>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</si>
  <si>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</si>
  <si>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</si>
  <si>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</si>
  <si>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</si>
  <si>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</si>
  <si>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</si>
  <si>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</si>
  <si>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</si>
  <si>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</si>
  <si>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</si>
  <si>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</si>
  <si>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</si>
  <si>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</si>
  <si>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</si>
  <si>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</si>
  <si>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</si>
  <si>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</si>
  <si>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</si>
  <si>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</si>
  <si>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</si>
  <si>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</si>
  <si>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</si>
  <si>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</si>
  <si>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</si>
  <si>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41096171 (ВЭС-3011/2015)</t>
  </si>
  <si>
    <t>41090301 (ВЭС-3014/2015)</t>
  </si>
  <si>
    <t>41101412 (ВЭС-3035/2015)</t>
  </si>
  <si>
    <t xml:space="preserve"> (ВЭС-3037/2015)</t>
  </si>
  <si>
    <t>41102924 (ЗЭС-2630/2015)</t>
  </si>
  <si>
    <t>41102743 (ЗЭС-2641/2015)</t>
  </si>
  <si>
    <t>41101325 (СЭС-2655/2015)</t>
  </si>
  <si>
    <t>41103958 (ЦЭС-11279/2015)</t>
  </si>
  <si>
    <t>41105720 (ЦЭС-11292/2015)</t>
  </si>
  <si>
    <t>41105731 (ЦЭС-11294/2015)</t>
  </si>
  <si>
    <t>41105874 (ЦЭС-11295/2015)</t>
  </si>
  <si>
    <t>41105887 (ЦЭС-11296/2015)</t>
  </si>
  <si>
    <t>41106506 (ЦЭС-11300/2015)</t>
  </si>
  <si>
    <t>41108259 (ЦЭС-11332/2015)</t>
  </si>
  <si>
    <t>41096171</t>
  </si>
  <si>
    <t>41090301</t>
  </si>
  <si>
    <t>41101412</t>
  </si>
  <si>
    <t>41102924</t>
  </si>
  <si>
    <t>41102743</t>
  </si>
  <si>
    <t>41101325</t>
  </si>
  <si>
    <t>41103958</t>
  </si>
  <si>
    <t>41105720</t>
  </si>
  <si>
    <t>41105731</t>
  </si>
  <si>
    <t>41105874</t>
  </si>
  <si>
    <t>41105887</t>
  </si>
  <si>
    <t>41106506</t>
  </si>
  <si>
    <t>41108259</t>
  </si>
  <si>
    <t>Козлов Сергей Николаевич</t>
  </si>
  <si>
    <t>Михайлова Татьяна Григорьевна</t>
  </si>
  <si>
    <t>Русанов Николай Викторович</t>
  </si>
  <si>
    <t>Балашова Татьяна Георгиевна</t>
  </si>
  <si>
    <t>ООО " Агропромкомплектация-Курск"</t>
  </si>
  <si>
    <t>Золотых Андрей Николаевич</t>
  </si>
  <si>
    <t>Петрова Юлия Александровна</t>
  </si>
  <si>
    <t>Шевцова Татьяна Александровна</t>
  </si>
  <si>
    <t>Дедова Ирина Николаевна</t>
  </si>
  <si>
    <t>Череповская Ирина Вячеславовна</t>
  </si>
  <si>
    <t>Савенков Александр Александрович</t>
  </si>
  <si>
    <t>Жердева Нина Александровна</t>
  </si>
  <si>
    <t>Руденко Виктор Дмитриевич</t>
  </si>
  <si>
    <t>Золотарева Ирина Викторовна</t>
  </si>
  <si>
    <t>ЩРЭС</t>
  </si>
  <si>
    <t>ЧРЭС</t>
  </si>
  <si>
    <t>РРЭС</t>
  </si>
  <si>
    <t>КонРЭС</t>
  </si>
  <si>
    <t>ЖРЭС</t>
  </si>
  <si>
    <t>КРЭС</t>
  </si>
  <si>
    <t>БРЭС</t>
  </si>
  <si>
    <t>Курская обл., Щигровский р-он, с.Вязовое,кад. 46:28:040102:157</t>
  </si>
  <si>
    <t>Курская обл., Щигровский р-он, д.Ивановка</t>
  </si>
  <si>
    <t>Курская обл., Черемисиновский р-н, д. Ср. Жуково</t>
  </si>
  <si>
    <t>Курская обл., Черемисиновский р-н,  п. Черемисиново, 3-ий Вокзальный переулок, д.3</t>
  </si>
  <si>
    <t>Курская область, Конышевский район, Захарковский сельсовет, кад. № 46:09:000000:262.</t>
  </si>
  <si>
    <t>Курская обл, Рыльский р-н, с.Ивановское, ул, Старые Велья</t>
  </si>
  <si>
    <t>Курская обл., Железногорский р-н, с. Гнань, кад. № 46:06:130201:270</t>
  </si>
  <si>
    <t>д. Долгое, уч. 46:11:071004:160</t>
  </si>
  <si>
    <t>Курский р-н, Нижнемедведицкий с/с, д.Татаренкова, уч.46:11:111809:229</t>
  </si>
  <si>
    <t>305512, Курский р-н, п.Камыши, уч. 46:11:060702:20</t>
  </si>
  <si>
    <t>305512, Курский р-н, п.Камыши, уч.46:11:060701:812</t>
  </si>
  <si>
    <t>305512, Курский р-н, п.Камыши, уч.46:11:060702:19</t>
  </si>
  <si>
    <t>Курская область, Курский район, с.Клюква, уч.319</t>
  </si>
  <si>
    <t>Курский р-н, Щетинский с/с, снт "Приморское", уч.651</t>
  </si>
  <si>
    <t>- строительство ответвления протяженностью 0,03 км от опоры № 19 существующей ВЛ-0,4 кВ № 1 (инв. № 3786)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</si>
  <si>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3786)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 на передачу электроэнергии</t>
  </si>
  <si>
    <t>- строительство ответвления протяженностью 0,1 км от опоры № 28 существующей ВЛ-0,4 кВ № 2 (инв. № 3421)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</si>
  <si>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ВЛ-0,4 кВ № 2 (инв. № 3421) в части монтажа дополнительной стойки (подкоса) к опоре ВЛ-0,4 кВ в точке присоединения (объем реконструкции уточнить при проектировании) – за счет средств тарифа  на передачу электроэнергии</t>
  </si>
  <si>
    <t>-</t>
  </si>
  <si>
    <t>- строительство ответвления протяженностью 0,03 км от опоры № 3-1 существующей ВЛ-0,4 кВ № 3 (инв.№ 12012749)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</si>
  <si>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3 (инв.№ 12012749) 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</si>
  <si>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- строительство ответвления протяженностью 0,1 км от опоры № 40 существующей ВЛ-10 кВ № 70502 (инв. № 54.734204) до границы земельного участка заявителя, с переходом через автомобильную дорогу, установкой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</si>
  <si>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реконструкция существующей ВЛ-10 кВ № 70502 (инв. № 54.734204)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</si>
  <si>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реконструкциям существующей ВЛ-10 кВ № 22901 (инв. № 54.233428)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З-2369.</t>
  </si>
  <si>
    <t>- строительство ответвления протяженностью 0,06 км от опоры № 8-2 существующей ВЛ-0,4 кВ № 1 (инв. № 3030150754800)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</si>
  <si>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3030150754800)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</si>
  <si>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- строительство ответвления протяженностью 0,2 км от опоры № 60 существующей ВЛ-10 кВ № 176.209 (инв. № 4144) до проектируемой ТП-10/0,4 кВ с увеличением протяженности существующей ВЛ-10 кВ (марку и сечение провода, протяженность уточнить при проектировании) –по техническим условиям Ц-7706;
строительство ВЛ-0,4 кВ протяженностью 0,03 км от ТП-10/0,4 кВ до границы земельного участка заявителя (марку и сечение провода, протяженность уточнить при проектировании) – по техническим условиям Ц-7766.</t>
  </si>
  <si>
    <t>замена ТП-10/0,4 кВ, строящейся по договору Ц-7706 на ТП-10/0,4 кВ с силовым трансформатором мощностью 160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с учетом договоров Ц-7766, Ц-9092, Ц-9371, Ц-9399, Ц-9483, Ц-9613, Ц-9614, Ц-9615, Ц-9616, Ц-9617, Ц-9618, Ц-9838, Ц-10702, Ц-11160.</t>
  </si>
  <si>
    <t>- строительство ответвления протяженностью 0,06 км от опоры  существующей ВЛ-0,4 кВ № 1 (инв. № 12013197-00)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</si>
  <si>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12013197-00) 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</si>
  <si>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№48 ВЛ-10 кВ № 420.16 (инв. № 15257)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0,01 км по техническим условиям Ц-11242.
 строительство ВЛ-0,4 кВ протяженностью  0,65 км от проектируемой ТП-10/0,4 кВ до границы земельного участка заявителя (марку и сечение провода, протяженность уточнить при проектировании) - в т.ч. 0,37 км по техническим условиям Ц-11242, Ц-11248.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Ц-11242.</t>
  </si>
  <si>
    <t>реконструкция существующей ВЛ-10 кВ № 420.16 (инв. № 15257)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электроэнергии,  по техническим условиям Ц-11242.</t>
  </si>
  <si>
    <t>- строительство ответвления протяженностью 0,01 км от опоры №48 ВЛ-10 кВ № 420.16 (инв. № 15257) до проектируемой ТП-10/0,4 кВ с увеличением протяженности существующей ВЛ-10 кВ (марку и сечение провода, протяженность уточнить при проектировании) - в т.ч. 0,01 км по техническим условиям Ц-11242.
 строительство ВЛ-0,4 кВ протяженностью  0,69 км от проектируемой ТП-10/0,4 кВ до границы земельного участка заявителя (марку и сечение провода, протяженность уточнить при проектировании) - в т.ч. 0,59 км по техническим условиям Ц-11242, Ц-11248, Ц-11294.
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Ц-11242.</t>
  </si>
  <si>
    <t>- строительство ответвления протяженностью 0,01 км от опоры №48 ВЛ-10 кВ № 420.16 (инв. № 15257) до проектируемой ТП-10/0,4 кВ с увеличением протяженности существующей ВЛ-10 кВ (марку и сечение провода, протяженность уточнить при проектировании) – по техническим условиям Ц-11242.
 строительство ВЛ-0,4 кВ протяженностью  0,59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0,59 по техническим условиям Ц-11294.
10.2.	 Строительство новых подстанций: 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Ц-11242.</t>
  </si>
  <si>
    <t>реконструкция существующей ВЛ-10 кВ № 420.16 (инв. № 15257)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Ц-11242.</t>
  </si>
  <si>
    <t>- строительство ответвления протяженностью 0,18 км от опоры  № 15  ВЛ-0,4 кВ № 1 (инв. № 12013951-00)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</si>
  <si>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12013951-00) 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</si>
  <si>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0,12 км от опоры  существующей  ВЛ-0,4 кВ № 1 (инв. № нет)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</si>
  <si>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нет) 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</si>
  <si>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 xml:space="preserve"> - строительство ответвления протяженностью 0,03 км от опоры № 63 существующей ВЛ-10 кВ № 22901 (инв. № 54.233428) до проектируемой ТП-10/0,4 кВ (марку и сечение провода, протяженность уточнить при проектировании) – по техническим условиям З-2369;
строительство ВЛ-0,4 кВ протяженностью 0,4 км от проектируемой ТП-10/0,4 кВ до границы земельного участка заявителя (марку и сечение провода, протяженность уточнить при проектировании) –  в том числе 0,27 км по техническим условиям З-2369.
строительство ТП-10/0,4 кВ с силовым трансформатором мощностью 63 кВА (тип,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З-2369.</t>
  </si>
  <si>
    <t>ВЛ-0,4 кВ № 1 (инв. № 12013951-00)</t>
  </si>
  <si>
    <t>ВЛ-0,4 кВ № 1 (инв. № 12013197-00)</t>
  </si>
  <si>
    <t>ВЛ-10 кВ № 420.16 (инв. № 15257)</t>
  </si>
  <si>
    <t>Остальной объем строительства посчитан по Ц-11242 (физ. объемы от 24.06.2015г.) и Ц-11248 (физ. объемы от 25.06.2015г.)</t>
  </si>
  <si>
    <t xml:space="preserve">ВЛ-10 кВ № 420.16 (инв. № 15257) </t>
  </si>
  <si>
    <t>ВЛ-0,4 кВ № 3 (инв.№ 12012749)</t>
  </si>
  <si>
    <t>ВЛ-10 кВ № 176.209 (инв. № 4144)</t>
  </si>
  <si>
    <t>КТП 160 кВА
(Демонтаж СТП 63 кВА)</t>
  </si>
  <si>
    <t>Остальной объем строительства включен в Ц-7706, Ц-7767 (Лот № 27 льготники)</t>
  </si>
  <si>
    <t>ВЛ-10 кВ № 22901 (инв. № 54.233428)</t>
  </si>
  <si>
    <t>Остальной объем строительства включен в З-2369 (Лот № 44 льготники ЗЭС)</t>
  </si>
  <si>
    <t>ВЛ-0,4 кВ № 1 (инв. № 3786)</t>
  </si>
  <si>
    <t>Реконструкция ВЛ-0,4 кВ с монтажом 2-х дополнительных проводов</t>
  </si>
  <si>
    <t>0,16 (с заменой 4-х деревянных опор на ж/б)</t>
  </si>
  <si>
    <t xml:space="preserve">ВЛ-0,4 кВ № 1 (инв. № 3030150754800) </t>
  </si>
  <si>
    <t xml:space="preserve">ВЛ-0,4 кВ № 2 (инв. № 3421) </t>
  </si>
  <si>
    <t>ООО "Пристенская зерновая компания"</t>
  </si>
  <si>
    <t>П.РЭС</t>
  </si>
  <si>
    <t>40927983 (ЮЭС-2491/2015)</t>
  </si>
  <si>
    <t>Курская область, Пристенский район, Среднеольшанский сельсовет, кадастровый номер: 46:19:180601:18.</t>
  </si>
  <si>
    <t>строительство ответвления протяженностью 0,1 км от опоры № 54 существующей ВЛ-10 кВ № 01 до границы земельного участка заявителя с монтажом разъединителя 10 кВ на концевой опоре (точку врезки, марку и сечение провода, протяженность уточнить при проектировании).</t>
  </si>
  <si>
    <t>реконструкция существующей ВЛ-0,4 кВ № 2 (инв. № 3040) в части монтажа 2-х дополнительных проводов на участке протяженностью 0,16 км по трассе (в пролетах олор №№ 22...5-4) и замены 4-х опор (объем реконструкции уточнить при проектировании) – за счет средств тарифа на передачу электроэнергии</t>
  </si>
  <si>
    <t>ВЛ-0,4 кВ № 2 (инв. № 3040)</t>
  </si>
  <si>
    <t>ВЛ-10 кВ № 70502 (инв. № 54.734204)</t>
  </si>
  <si>
    <t>СТП 63 кВА</t>
  </si>
  <si>
    <t>Остальной объем строительства включен в Ц-11294 (Лот № 56)</t>
  </si>
  <si>
    <t>ЛОТ № 56 (8500004766)</t>
  </si>
  <si>
    <t>Объем строительства включен в Ц-11294 (Лот №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</si>
</sst>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b/>
      <sz val="28"/>
      <color theme="1"/>
      <name val="Arial"/>
      <family val="2"/>
      <charset val="204"/>
    </font>
    <font>
      <sz val="24"/>
      <name val="Arial"/>
      <family val="2"/>
      <charset val="204"/>
    </font>
    <font>
      <sz val="24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8"/>
      <name val="Arial"/>
      <family val="2"/>
      <charset val="204"/>
    </font>
    <font>
      <sz val="22"/>
      <name val="Arial"/>
      <family val="2"/>
      <charset val="204"/>
    </font>
    <font>
      <b/>
      <sz val="4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8"/>
  <sheetViews>
    <sheetView tabSelected="1" view="pageBreakPreview" zoomScale="30" zoomScaleNormal="30" zoomScaleSheetLayoutView="30" workbookViewId="0">
      <pane ySplit="2" topLeftCell="A8" activePane="bottomLeft" state="frozen"/>
      <selection pane="bottomLeft" activeCell="A68" sqref="A39:XFD68"/>
    </sheetView>
  </sheetViews>
  <sheetFormatPr defaultColWidth="9.140625" defaultRowHeight="34.5" x14ac:dyDescent="0.45"/>
  <cols>
    <col min="1" max="1" width="23" style="35" customWidth="1"/>
    <col min="2" max="2" width="25.5703125" style="35" customWidth="1"/>
    <col min="3" max="3" width="35.42578125" style="35" customWidth="1"/>
    <col min="4" max="4" width="36.85546875" style="35" hidden="1" customWidth="1"/>
    <col min="5" max="5" width="16.42578125" style="35" customWidth="1"/>
    <col min="6" max="6" width="36.140625" style="35" customWidth="1"/>
    <col min="7" max="7" width="18.7109375" style="35" customWidth="1"/>
    <col min="8" max="8" width="52.28515625" style="35" customWidth="1"/>
    <col min="9" max="9" width="124.140625" style="66" customWidth="1"/>
    <col min="10" max="10" width="119.85546875" style="66" customWidth="1"/>
    <col min="11" max="11" width="24.28515625" style="35" customWidth="1"/>
    <col min="12" max="12" width="42.5703125" style="35" customWidth="1"/>
    <col min="13" max="13" width="44.85546875" style="35" customWidth="1"/>
    <col min="14" max="14" width="30" style="35" customWidth="1"/>
    <col min="15" max="15" width="2.140625" style="35" customWidth="1"/>
    <col min="16" max="16" width="27" style="35" customWidth="1"/>
    <col min="17" max="17" width="27.140625" style="35" customWidth="1"/>
    <col min="18" max="18" width="23.140625" style="35" customWidth="1"/>
    <col min="19" max="19" width="24.5703125" style="35" customWidth="1"/>
    <col min="20" max="20" width="27" style="35" customWidth="1"/>
    <col min="21" max="21" width="12.42578125" style="35" hidden="1" customWidth="1"/>
    <col min="22" max="22" width="9.140625" style="35" hidden="1" customWidth="1"/>
    <col min="23" max="24" width="10.140625" style="35" hidden="1" customWidth="1"/>
    <col min="25" max="27" width="17" style="35" hidden="1" customWidth="1"/>
    <col min="28" max="28" width="24.85546875" style="35" hidden="1" customWidth="1"/>
    <col min="29" max="29" width="25.7109375" style="35" customWidth="1"/>
    <col min="30" max="30" width="22.5703125" style="35" customWidth="1"/>
    <col min="31" max="31" width="24.28515625" style="35" hidden="1" customWidth="1"/>
    <col min="32" max="32" width="22.42578125" style="35" hidden="1" customWidth="1"/>
    <col min="33" max="33" width="37.7109375" style="35" hidden="1" customWidth="1"/>
    <col min="34" max="34" width="21" style="35" hidden="1" customWidth="1"/>
    <col min="35" max="35" width="19.140625" style="35" customWidth="1"/>
    <col min="36" max="36" width="24.85546875" style="35" customWidth="1"/>
    <col min="37" max="38" width="10.7109375" style="35" hidden="1" customWidth="1"/>
    <col min="39" max="39" width="12.7109375" style="35" hidden="1" customWidth="1"/>
    <col min="40" max="40" width="9.140625" style="35" hidden="1" customWidth="1"/>
    <col min="41" max="41" width="9.5703125" style="35" hidden="1" customWidth="1"/>
    <col min="42" max="42" width="9.140625" style="35" hidden="1" customWidth="1"/>
    <col min="43" max="43" width="27.140625" style="35" customWidth="1"/>
    <col min="44" max="44" width="22" style="35" customWidth="1"/>
    <col min="45" max="45" width="21.42578125" style="35" customWidth="1"/>
    <col min="46" max="46" width="23.42578125" style="35" customWidth="1"/>
    <col min="47" max="50" width="9.140625" style="35" hidden="1" customWidth="1"/>
    <col min="51" max="51" width="42" style="35" hidden="1" customWidth="1"/>
    <col min="52" max="52" width="24.28515625" style="35" hidden="1" customWidth="1"/>
    <col min="53" max="53" width="39" style="35" customWidth="1"/>
    <col min="54" max="54" width="21.85546875" style="35" customWidth="1"/>
    <col min="55" max="55" width="23.140625" style="35" hidden="1" customWidth="1"/>
    <col min="56" max="56" width="18.140625" style="35" hidden="1" customWidth="1"/>
    <col min="57" max="57" width="22.5703125" style="35" hidden="1" customWidth="1"/>
    <col min="58" max="58" width="24.140625" style="35" hidden="1" customWidth="1"/>
    <col min="59" max="59" width="33.85546875" style="35" customWidth="1"/>
    <col min="60" max="60" width="18.5703125" style="35" customWidth="1"/>
    <col min="61" max="61" width="32.5703125" style="35" hidden="1" customWidth="1"/>
    <col min="62" max="62" width="33" style="35" hidden="1" customWidth="1"/>
    <col min="63" max="63" width="31.5703125" style="37" customWidth="1"/>
    <col min="64" max="64" width="28.28515625" style="38" customWidth="1"/>
    <col min="65" max="65" width="54.5703125" style="35" customWidth="1"/>
    <col min="66" max="66" width="17.7109375" style="39" customWidth="1"/>
    <col min="67" max="67" width="9.140625" style="35" customWidth="1"/>
    <col min="68" max="68" width="16.42578125" style="35" customWidth="1"/>
    <col min="69" max="74" width="9.140625" style="35" customWidth="1"/>
    <col min="75" max="16384" width="9.140625" style="35"/>
  </cols>
  <sheetData>
    <row r="1" spans="1:69" ht="60" x14ac:dyDescent="0.8">
      <c r="B1" s="71" t="s">
        <v>157</v>
      </c>
      <c r="C1" s="36"/>
    </row>
    <row r="2" spans="1:69" s="6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0" t="s">
        <v>34</v>
      </c>
      <c r="M2" s="40" t="s">
        <v>35</v>
      </c>
      <c r="N2" s="40" t="s">
        <v>36</v>
      </c>
      <c r="O2" s="40"/>
      <c r="P2" s="40" t="s">
        <v>37</v>
      </c>
      <c r="Q2" s="40" t="s">
        <v>38</v>
      </c>
      <c r="R2" s="40" t="s">
        <v>39</v>
      </c>
      <c r="S2" s="40" t="s">
        <v>40</v>
      </c>
      <c r="T2" s="40" t="s">
        <v>41</v>
      </c>
      <c r="U2" s="4" t="s">
        <v>4</v>
      </c>
      <c r="V2" s="4"/>
      <c r="W2" s="4" t="s">
        <v>23</v>
      </c>
      <c r="X2" s="4"/>
      <c r="Y2" s="4" t="s">
        <v>30</v>
      </c>
      <c r="Z2" s="4"/>
      <c r="AA2" s="4" t="s">
        <v>5</v>
      </c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 t="s">
        <v>9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27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36</v>
      </c>
      <c r="BA2" s="4" t="s">
        <v>16</v>
      </c>
      <c r="BB2" s="4" t="s">
        <v>42</v>
      </c>
      <c r="BC2" s="4" t="s">
        <v>17</v>
      </c>
      <c r="BD2" s="4"/>
      <c r="BE2" s="4" t="s">
        <v>18</v>
      </c>
      <c r="BF2" s="4"/>
      <c r="BG2" s="4" t="s">
        <v>32</v>
      </c>
      <c r="BH2" s="4"/>
      <c r="BI2" s="4" t="s">
        <v>31</v>
      </c>
      <c r="BJ2" s="4"/>
      <c r="BK2" s="13" t="s">
        <v>22</v>
      </c>
      <c r="BL2" s="8" t="s">
        <v>21</v>
      </c>
      <c r="BM2" s="41" t="s">
        <v>19</v>
      </c>
      <c r="BN2" s="42"/>
    </row>
    <row r="3" spans="1:69" s="29" customFormat="1" ht="285" customHeight="1" x14ac:dyDescent="0.25">
      <c r="A3" s="17" t="s">
        <v>43</v>
      </c>
      <c r="B3" s="18" t="s">
        <v>57</v>
      </c>
      <c r="C3" s="19">
        <v>466.1</v>
      </c>
      <c r="D3" s="19"/>
      <c r="E3" s="20">
        <v>7</v>
      </c>
      <c r="F3" s="18" t="s">
        <v>70</v>
      </c>
      <c r="G3" s="18" t="s">
        <v>84</v>
      </c>
      <c r="H3" s="18" t="s">
        <v>91</v>
      </c>
      <c r="I3" s="69" t="s">
        <v>105</v>
      </c>
      <c r="J3" s="69" t="s">
        <v>106</v>
      </c>
      <c r="K3" s="20" t="s">
        <v>142</v>
      </c>
      <c r="L3" s="20"/>
      <c r="M3" s="20"/>
      <c r="N3" s="31">
        <f>N4</f>
        <v>38.19</v>
      </c>
      <c r="O3" s="20"/>
      <c r="P3" s="31">
        <f t="shared" ref="P3:T3" si="0">P4</f>
        <v>3.0551999999999997</v>
      </c>
      <c r="Q3" s="31">
        <f t="shared" si="0"/>
        <v>32.843399999999995</v>
      </c>
      <c r="R3" s="31">
        <f t="shared" si="0"/>
        <v>0</v>
      </c>
      <c r="S3" s="31">
        <f t="shared" si="0"/>
        <v>2.2913999999999999</v>
      </c>
      <c r="T3" s="31">
        <f t="shared" si="0"/>
        <v>38.19</v>
      </c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32">
        <v>0.03</v>
      </c>
      <c r="BB3" s="31">
        <f>T4</f>
        <v>38.19</v>
      </c>
      <c r="BC3" s="31"/>
      <c r="BD3" s="21"/>
      <c r="BE3" s="21"/>
      <c r="BF3" s="21"/>
      <c r="BG3" s="21"/>
      <c r="BH3" s="21"/>
      <c r="BI3" s="31"/>
      <c r="BJ3" s="21"/>
      <c r="BK3" s="22">
        <f>V3+X3+Z3+AB3+AD3+AF3+AH3+AJ3+AL3+AN3+AP3+AR3+AT3+AV3+AX3+AZ3+BB3+BD3+BF3+BH3+BJ3</f>
        <v>38.19</v>
      </c>
      <c r="BL3" s="23">
        <v>42375</v>
      </c>
      <c r="BM3" s="24"/>
      <c r="BN3" s="25"/>
      <c r="BO3" s="26"/>
      <c r="BP3" s="27"/>
      <c r="BQ3" s="28"/>
    </row>
    <row r="4" spans="1:69" s="6" customFormat="1" ht="174.75" customHeight="1" x14ac:dyDescent="0.25">
      <c r="A4" s="1"/>
      <c r="B4" s="2"/>
      <c r="C4" s="3"/>
      <c r="D4" s="3"/>
      <c r="E4" s="4"/>
      <c r="F4" s="2"/>
      <c r="G4" s="2"/>
      <c r="H4" s="2"/>
      <c r="I4" s="70"/>
      <c r="J4" s="70"/>
      <c r="K4" s="4"/>
      <c r="L4" s="4" t="s">
        <v>16</v>
      </c>
      <c r="M4" s="4">
        <v>0.03</v>
      </c>
      <c r="N4" s="12">
        <f>M4*1273</f>
        <v>38.19</v>
      </c>
      <c r="O4" s="2"/>
      <c r="P4" s="12">
        <f>N4*0.08</f>
        <v>3.0551999999999997</v>
      </c>
      <c r="Q4" s="12">
        <f>N4*0.86</f>
        <v>32.843399999999995</v>
      </c>
      <c r="R4" s="12">
        <v>0</v>
      </c>
      <c r="S4" s="12">
        <f>N4*0.06</f>
        <v>2.2913999999999999</v>
      </c>
      <c r="T4" s="12">
        <f>SUM(P4:S4)</f>
        <v>38.19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7"/>
      <c r="BJ4" s="5"/>
      <c r="BK4" s="13">
        <f t="shared" ref="BK4:BK35" si="1">V4+X4+Z4+AB4+AD4+AF4+AH4+AJ4+AL4+AN4+AP4+AR4+AT4+AV4+AX4+AZ4+BB4+BD4+BF4+BH4+BJ4</f>
        <v>0</v>
      </c>
      <c r="BL4" s="8"/>
      <c r="BM4" s="9"/>
      <c r="BN4" s="16"/>
      <c r="BO4" s="10"/>
      <c r="BP4" s="15"/>
      <c r="BQ4" s="14"/>
    </row>
    <row r="5" spans="1:69" s="29" customFormat="1" ht="285" customHeight="1" x14ac:dyDescent="0.25">
      <c r="A5" s="17" t="s">
        <v>44</v>
      </c>
      <c r="B5" s="18" t="s">
        <v>58</v>
      </c>
      <c r="C5" s="19">
        <v>466.1</v>
      </c>
      <c r="D5" s="19"/>
      <c r="E5" s="20">
        <v>10</v>
      </c>
      <c r="F5" s="18" t="s">
        <v>71</v>
      </c>
      <c r="G5" s="18" t="s">
        <v>84</v>
      </c>
      <c r="H5" s="18" t="s">
        <v>92</v>
      </c>
      <c r="I5" s="69" t="s">
        <v>107</v>
      </c>
      <c r="J5" s="69" t="s">
        <v>108</v>
      </c>
      <c r="K5" s="18" t="s">
        <v>146</v>
      </c>
      <c r="L5" s="18"/>
      <c r="M5" s="18"/>
      <c r="N5" s="33">
        <f>N6</f>
        <v>127.30000000000001</v>
      </c>
      <c r="O5" s="18"/>
      <c r="P5" s="33">
        <f t="shared" ref="P5:T5" si="2">P6</f>
        <v>10.184000000000001</v>
      </c>
      <c r="Q5" s="33">
        <f t="shared" si="2"/>
        <v>109.47800000000001</v>
      </c>
      <c r="R5" s="33">
        <f t="shared" si="2"/>
        <v>0</v>
      </c>
      <c r="S5" s="33">
        <f t="shared" si="2"/>
        <v>7.6380000000000008</v>
      </c>
      <c r="T5" s="33">
        <f t="shared" si="2"/>
        <v>127.30000000000001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>
        <v>0.1</v>
      </c>
      <c r="BB5" s="21">
        <f>T6</f>
        <v>127.30000000000001</v>
      </c>
      <c r="BC5" s="21"/>
      <c r="BD5" s="21"/>
      <c r="BE5" s="21"/>
      <c r="BF5" s="21"/>
      <c r="BG5" s="21"/>
      <c r="BH5" s="21"/>
      <c r="BI5" s="31"/>
      <c r="BJ5" s="21"/>
      <c r="BK5" s="22">
        <f t="shared" si="1"/>
        <v>127.30000000000001</v>
      </c>
      <c r="BL5" s="23">
        <v>42371</v>
      </c>
      <c r="BM5" s="24"/>
      <c r="BN5" s="25"/>
      <c r="BO5" s="26"/>
      <c r="BP5" s="27"/>
      <c r="BQ5" s="28"/>
    </row>
    <row r="6" spans="1:69" s="6" customFormat="1" ht="212.25" customHeight="1" x14ac:dyDescent="0.25">
      <c r="A6" s="1"/>
      <c r="B6" s="2"/>
      <c r="C6" s="3"/>
      <c r="D6" s="3"/>
      <c r="E6" s="4"/>
      <c r="F6" s="2"/>
      <c r="G6" s="2"/>
      <c r="H6" s="2"/>
      <c r="I6" s="70"/>
      <c r="J6" s="70"/>
      <c r="K6" s="2"/>
      <c r="L6" s="4" t="s">
        <v>16</v>
      </c>
      <c r="M6" s="5">
        <v>0.1</v>
      </c>
      <c r="N6" s="12">
        <f>M6*1273</f>
        <v>127.30000000000001</v>
      </c>
      <c r="O6" s="2"/>
      <c r="P6" s="12">
        <f>N6*0.08</f>
        <v>10.184000000000001</v>
      </c>
      <c r="Q6" s="12">
        <f>N6*0.86</f>
        <v>109.47800000000001</v>
      </c>
      <c r="R6" s="12">
        <v>0</v>
      </c>
      <c r="S6" s="12">
        <f>N6*0.06</f>
        <v>7.6380000000000008</v>
      </c>
      <c r="T6" s="12">
        <f>SUM(P6:S6)</f>
        <v>127.30000000000001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7"/>
      <c r="BJ6" s="5"/>
      <c r="BK6" s="13">
        <f t="shared" si="1"/>
        <v>0</v>
      </c>
      <c r="BL6" s="8"/>
      <c r="BM6" s="9"/>
      <c r="BN6" s="16"/>
      <c r="BO6" s="10"/>
      <c r="BP6" s="15"/>
      <c r="BQ6" s="14"/>
    </row>
    <row r="7" spans="1:69" s="29" customFormat="1" ht="245.25" customHeight="1" x14ac:dyDescent="0.25">
      <c r="A7" s="17" t="s">
        <v>45</v>
      </c>
      <c r="B7" s="18" t="s">
        <v>59</v>
      </c>
      <c r="C7" s="19">
        <v>466.1</v>
      </c>
      <c r="D7" s="19"/>
      <c r="E7" s="20">
        <v>12</v>
      </c>
      <c r="F7" s="18" t="s">
        <v>72</v>
      </c>
      <c r="G7" s="18" t="s">
        <v>85</v>
      </c>
      <c r="H7" s="18" t="s">
        <v>93</v>
      </c>
      <c r="I7" s="69" t="s">
        <v>109</v>
      </c>
      <c r="J7" s="69" t="s">
        <v>152</v>
      </c>
      <c r="K7" s="20" t="s">
        <v>153</v>
      </c>
      <c r="L7" s="20"/>
      <c r="M7" s="20"/>
      <c r="N7" s="31">
        <f>N8</f>
        <v>203.68</v>
      </c>
      <c r="O7" s="20"/>
      <c r="P7" s="31">
        <f t="shared" ref="P7:T7" si="3">P8</f>
        <v>16.2944</v>
      </c>
      <c r="Q7" s="31">
        <f t="shared" si="3"/>
        <v>175.16480000000001</v>
      </c>
      <c r="R7" s="31">
        <f t="shared" si="3"/>
        <v>0</v>
      </c>
      <c r="S7" s="31">
        <f t="shared" si="3"/>
        <v>12.220800000000001</v>
      </c>
      <c r="T7" s="31">
        <f t="shared" si="3"/>
        <v>203.68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0" t="s">
        <v>144</v>
      </c>
      <c r="BH7" s="31">
        <f>T8</f>
        <v>203.68</v>
      </c>
      <c r="BI7" s="31"/>
      <c r="BJ7" s="21"/>
      <c r="BK7" s="22">
        <f t="shared" si="1"/>
        <v>203.68</v>
      </c>
      <c r="BL7" s="23">
        <v>42385</v>
      </c>
      <c r="BM7" s="24"/>
      <c r="BN7" s="25"/>
      <c r="BO7" s="26"/>
      <c r="BP7" s="27"/>
      <c r="BQ7" s="28"/>
    </row>
    <row r="8" spans="1:69" s="6" customFormat="1" ht="245.25" customHeight="1" x14ac:dyDescent="0.25">
      <c r="A8" s="1"/>
      <c r="B8" s="2"/>
      <c r="C8" s="3"/>
      <c r="D8" s="3"/>
      <c r="E8" s="4"/>
      <c r="F8" s="2"/>
      <c r="G8" s="2"/>
      <c r="H8" s="2"/>
      <c r="I8" s="70"/>
      <c r="J8" s="70"/>
      <c r="K8" s="4"/>
      <c r="L8" s="4" t="s">
        <v>143</v>
      </c>
      <c r="M8" s="4" t="s">
        <v>144</v>
      </c>
      <c r="N8" s="12">
        <f>0.16*1273</f>
        <v>203.68</v>
      </c>
      <c r="O8" s="2"/>
      <c r="P8" s="12">
        <f>N8*0.08</f>
        <v>16.2944</v>
      </c>
      <c r="Q8" s="12">
        <f>N8*0.86</f>
        <v>175.16480000000001</v>
      </c>
      <c r="R8" s="12">
        <v>0</v>
      </c>
      <c r="S8" s="12">
        <f>N8*0.06</f>
        <v>12.220800000000001</v>
      </c>
      <c r="T8" s="12">
        <f>SUM(P8:S8)</f>
        <v>203.68</v>
      </c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34"/>
      <c r="BB8" s="5"/>
      <c r="BC8" s="5"/>
      <c r="BD8" s="5"/>
      <c r="BE8" s="5"/>
      <c r="BF8" s="5"/>
      <c r="BG8" s="5"/>
      <c r="BH8" s="5"/>
      <c r="BI8" s="7"/>
      <c r="BJ8" s="5"/>
      <c r="BK8" s="13">
        <f t="shared" si="1"/>
        <v>0</v>
      </c>
      <c r="BL8" s="8"/>
      <c r="BM8" s="9"/>
      <c r="BN8" s="16"/>
      <c r="BO8" s="10"/>
      <c r="BP8" s="15"/>
      <c r="BQ8" s="14"/>
    </row>
    <row r="9" spans="1:69" s="29" customFormat="1" ht="234.75" customHeight="1" x14ac:dyDescent="0.25">
      <c r="A9" s="17" t="s">
        <v>46</v>
      </c>
      <c r="B9" s="18">
        <v>41104352</v>
      </c>
      <c r="C9" s="19">
        <v>466.1</v>
      </c>
      <c r="D9" s="19"/>
      <c r="E9" s="20">
        <v>14</v>
      </c>
      <c r="F9" s="18" t="s">
        <v>73</v>
      </c>
      <c r="G9" s="18" t="s">
        <v>85</v>
      </c>
      <c r="H9" s="18" t="s">
        <v>94</v>
      </c>
      <c r="I9" s="69" t="s">
        <v>110</v>
      </c>
      <c r="J9" s="69" t="s">
        <v>111</v>
      </c>
      <c r="K9" s="20" t="s">
        <v>136</v>
      </c>
      <c r="L9" s="20"/>
      <c r="M9" s="20"/>
      <c r="N9" s="31">
        <f>N10</f>
        <v>38.19</v>
      </c>
      <c r="O9" s="20"/>
      <c r="P9" s="31">
        <f t="shared" ref="P9:T9" si="4">P10</f>
        <v>3.0551999999999997</v>
      </c>
      <c r="Q9" s="31">
        <f t="shared" si="4"/>
        <v>32.843399999999995</v>
      </c>
      <c r="R9" s="31">
        <f t="shared" si="4"/>
        <v>0</v>
      </c>
      <c r="S9" s="31">
        <f t="shared" si="4"/>
        <v>2.2913999999999999</v>
      </c>
      <c r="T9" s="31">
        <f t="shared" si="4"/>
        <v>38.19</v>
      </c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32">
        <v>0.03</v>
      </c>
      <c r="BB9" s="31">
        <f>T10</f>
        <v>38.19</v>
      </c>
      <c r="BC9" s="31"/>
      <c r="BD9" s="21"/>
      <c r="BE9" s="21"/>
      <c r="BF9" s="21"/>
      <c r="BG9" s="21"/>
      <c r="BH9" s="21"/>
      <c r="BI9" s="21"/>
      <c r="BJ9" s="21"/>
      <c r="BK9" s="22">
        <f t="shared" si="1"/>
        <v>38.19</v>
      </c>
      <c r="BL9" s="23">
        <v>42391</v>
      </c>
      <c r="BM9" s="23"/>
    </row>
    <row r="10" spans="1:69" s="6" customFormat="1" ht="234.75" customHeight="1" x14ac:dyDescent="0.25">
      <c r="A10" s="1"/>
      <c r="B10" s="2"/>
      <c r="C10" s="3"/>
      <c r="D10" s="3"/>
      <c r="E10" s="4"/>
      <c r="F10" s="2"/>
      <c r="G10" s="2"/>
      <c r="H10" s="2"/>
      <c r="I10" s="70"/>
      <c r="J10" s="70"/>
      <c r="K10" s="4"/>
      <c r="L10" s="4" t="s">
        <v>16</v>
      </c>
      <c r="M10" s="73">
        <v>0.03</v>
      </c>
      <c r="N10" s="12">
        <f>M10*1273</f>
        <v>38.19</v>
      </c>
      <c r="O10" s="2"/>
      <c r="P10" s="12">
        <f>N10*0.08</f>
        <v>3.0551999999999997</v>
      </c>
      <c r="Q10" s="12">
        <f>N10*0.86</f>
        <v>32.843399999999995</v>
      </c>
      <c r="R10" s="12">
        <v>0</v>
      </c>
      <c r="S10" s="12">
        <f>N10*0.06</f>
        <v>2.2913999999999999</v>
      </c>
      <c r="T10" s="12">
        <f>SUM(P10:S10)</f>
        <v>38.19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75"/>
      <c r="BB10" s="5"/>
      <c r="BC10" s="5"/>
      <c r="BD10" s="5"/>
      <c r="BE10" s="5"/>
      <c r="BF10" s="5"/>
      <c r="BG10" s="5"/>
      <c r="BH10" s="5"/>
      <c r="BI10" s="5"/>
      <c r="BJ10" s="5"/>
      <c r="BK10" s="13">
        <f t="shared" si="1"/>
        <v>0</v>
      </c>
      <c r="BL10" s="8"/>
      <c r="BM10" s="8"/>
    </row>
    <row r="11" spans="1:69" s="29" customFormat="1" ht="282" customHeight="1" x14ac:dyDescent="0.25">
      <c r="A11" s="17" t="s">
        <v>47</v>
      </c>
      <c r="B11" s="18" t="s">
        <v>60</v>
      </c>
      <c r="C11" s="19">
        <v>288130.96000000002</v>
      </c>
      <c r="D11" s="19"/>
      <c r="E11" s="20">
        <v>300</v>
      </c>
      <c r="F11" s="18" t="s">
        <v>74</v>
      </c>
      <c r="G11" s="18" t="s">
        <v>87</v>
      </c>
      <c r="H11" s="18" t="s">
        <v>95</v>
      </c>
      <c r="I11" s="69" t="s">
        <v>112</v>
      </c>
      <c r="J11" s="69" t="s">
        <v>113</v>
      </c>
      <c r="K11" s="20" t="s">
        <v>154</v>
      </c>
      <c r="L11" s="20"/>
      <c r="M11" s="20"/>
      <c r="N11" s="31">
        <f>N12+N13</f>
        <v>224.88</v>
      </c>
      <c r="O11" s="31"/>
      <c r="P11" s="31">
        <f>P12+P13</f>
        <v>17.062000000000001</v>
      </c>
      <c r="Q11" s="31">
        <f t="shared" ref="Q11:T11" si="5">Q12+Q13</f>
        <v>155.11799999999999</v>
      </c>
      <c r="R11" s="31">
        <f t="shared" si="5"/>
        <v>43.866240000000005</v>
      </c>
      <c r="S11" s="31">
        <f t="shared" si="5"/>
        <v>8.83</v>
      </c>
      <c r="T11" s="31">
        <f t="shared" si="5"/>
        <v>224.87624</v>
      </c>
      <c r="U11" s="21"/>
      <c r="V11" s="21"/>
      <c r="W11" s="21"/>
      <c r="X11" s="21"/>
      <c r="Y11" s="21"/>
      <c r="Z11" s="21"/>
      <c r="AA11" s="21"/>
      <c r="AB11" s="21"/>
      <c r="AC11" s="21">
        <v>0.1</v>
      </c>
      <c r="AD11" s="21">
        <f>AC11*1644</f>
        <v>164.4</v>
      </c>
      <c r="AE11" s="21"/>
      <c r="AF11" s="21"/>
      <c r="AG11" s="21"/>
      <c r="AH11" s="21"/>
      <c r="AI11" s="21">
        <v>1</v>
      </c>
      <c r="AJ11" s="21">
        <v>60.48</v>
      </c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2">
        <f t="shared" si="1"/>
        <v>224.88</v>
      </c>
      <c r="BL11" s="23">
        <v>42553</v>
      </c>
      <c r="BM11" s="23"/>
    </row>
    <row r="12" spans="1:69" s="6" customFormat="1" ht="129.6" customHeight="1" x14ac:dyDescent="0.25">
      <c r="A12" s="1"/>
      <c r="B12" s="2"/>
      <c r="C12" s="3"/>
      <c r="D12" s="3"/>
      <c r="E12" s="4"/>
      <c r="F12" s="2"/>
      <c r="G12" s="2"/>
      <c r="H12" s="2"/>
      <c r="I12" s="70"/>
      <c r="J12" s="70"/>
      <c r="K12" s="4"/>
      <c r="L12" s="4" t="s">
        <v>6</v>
      </c>
      <c r="M12" s="5">
        <f>AC11</f>
        <v>0.1</v>
      </c>
      <c r="N12" s="7">
        <f>M12*1644</f>
        <v>164.4</v>
      </c>
      <c r="O12" s="7"/>
      <c r="P12" s="7">
        <f>N12*0.08</f>
        <v>13.152000000000001</v>
      </c>
      <c r="Q12" s="7">
        <f>N12*0.87</f>
        <v>143.02799999999999</v>
      </c>
      <c r="R12" s="7">
        <v>0</v>
      </c>
      <c r="S12" s="7">
        <f>N12*0.05</f>
        <v>8.2200000000000006</v>
      </c>
      <c r="T12" s="7">
        <f>P12+Q12+R12+S12</f>
        <v>164.4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34"/>
      <c r="BB12" s="5"/>
      <c r="BC12" s="5"/>
      <c r="BD12" s="5"/>
      <c r="BE12" s="5"/>
      <c r="BF12" s="5"/>
      <c r="BG12" s="5"/>
      <c r="BH12" s="5"/>
      <c r="BI12" s="5"/>
      <c r="BJ12" s="5"/>
      <c r="BK12" s="13">
        <f t="shared" si="1"/>
        <v>0</v>
      </c>
      <c r="BL12" s="8"/>
      <c r="BM12" s="8"/>
    </row>
    <row r="13" spans="1:69" s="6" customFormat="1" ht="134.44999999999999" customHeight="1" x14ac:dyDescent="0.25">
      <c r="A13" s="1"/>
      <c r="B13" s="2"/>
      <c r="C13" s="3"/>
      <c r="D13" s="3"/>
      <c r="E13" s="4"/>
      <c r="F13" s="2"/>
      <c r="G13" s="2"/>
      <c r="H13" s="2"/>
      <c r="I13" s="70"/>
      <c r="J13" s="70"/>
      <c r="K13" s="4"/>
      <c r="L13" s="4" t="str">
        <f>AI2</f>
        <v>монтаж разъединителя 10 (6) кВ</v>
      </c>
      <c r="M13" s="5">
        <f>AI11</f>
        <v>1</v>
      </c>
      <c r="N13" s="7">
        <v>60.48</v>
      </c>
      <c r="O13" s="7"/>
      <c r="P13" s="7">
        <v>3.91</v>
      </c>
      <c r="Q13" s="7">
        <v>12.09</v>
      </c>
      <c r="R13" s="7">
        <f>40.92*1.072</f>
        <v>43.866240000000005</v>
      </c>
      <c r="S13" s="7">
        <v>0.61</v>
      </c>
      <c r="T13" s="7">
        <f>P13+Q13+R13+S13</f>
        <v>60.476240000000004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34"/>
      <c r="BB13" s="5"/>
      <c r="BC13" s="5"/>
      <c r="BD13" s="5"/>
      <c r="BE13" s="5"/>
      <c r="BF13" s="5"/>
      <c r="BG13" s="5"/>
      <c r="BH13" s="5"/>
      <c r="BI13" s="5"/>
      <c r="BJ13" s="5"/>
      <c r="BK13" s="13">
        <f t="shared" si="1"/>
        <v>0</v>
      </c>
      <c r="BL13" s="8"/>
      <c r="BM13" s="8"/>
    </row>
    <row r="14" spans="1:69" s="29" customFormat="1" ht="359.25" customHeight="1" x14ac:dyDescent="0.25">
      <c r="A14" s="17" t="s">
        <v>48</v>
      </c>
      <c r="B14" s="18" t="s">
        <v>61</v>
      </c>
      <c r="C14" s="19">
        <v>466.1</v>
      </c>
      <c r="D14" s="19"/>
      <c r="E14" s="20">
        <v>15</v>
      </c>
      <c r="F14" s="18" t="s">
        <v>75</v>
      </c>
      <c r="G14" s="18" t="s">
        <v>86</v>
      </c>
      <c r="H14" s="18" t="s">
        <v>96</v>
      </c>
      <c r="I14" s="69" t="s">
        <v>130</v>
      </c>
      <c r="J14" s="69" t="s">
        <v>114</v>
      </c>
      <c r="K14" s="20" t="s">
        <v>140</v>
      </c>
      <c r="L14" s="20"/>
      <c r="M14" s="20"/>
      <c r="N14" s="31">
        <f>SUM(N15)</f>
        <v>165.49</v>
      </c>
      <c r="O14" s="31">
        <f t="shared" ref="O14:T14" si="6">SUM(O15)</f>
        <v>0</v>
      </c>
      <c r="P14" s="31">
        <f t="shared" si="6"/>
        <v>13.2392</v>
      </c>
      <c r="Q14" s="31">
        <f t="shared" si="6"/>
        <v>142.32140000000001</v>
      </c>
      <c r="R14" s="31">
        <f t="shared" si="6"/>
        <v>0</v>
      </c>
      <c r="S14" s="31">
        <f t="shared" si="6"/>
        <v>9.9293999999999993</v>
      </c>
      <c r="T14" s="31">
        <f t="shared" si="6"/>
        <v>165.49</v>
      </c>
      <c r="U14" s="21"/>
      <c r="V14" s="21"/>
      <c r="W14" s="21"/>
      <c r="X14" s="21"/>
      <c r="Y14" s="21"/>
      <c r="Z14" s="21"/>
      <c r="AA14" s="21"/>
      <c r="AB14" s="21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21"/>
      <c r="AU14" s="21"/>
      <c r="AV14" s="21"/>
      <c r="AW14" s="21"/>
      <c r="AX14" s="21"/>
      <c r="AY14" s="21"/>
      <c r="AZ14" s="21"/>
      <c r="BA14" s="32">
        <v>0.13</v>
      </c>
      <c r="BB14" s="31">
        <f>T15</f>
        <v>165.49</v>
      </c>
      <c r="BC14" s="31"/>
      <c r="BD14" s="21"/>
      <c r="BE14" s="21"/>
      <c r="BF14" s="21"/>
      <c r="BG14" s="21"/>
      <c r="BH14" s="21"/>
      <c r="BI14" s="21"/>
      <c r="BJ14" s="21"/>
      <c r="BK14" s="22">
        <f t="shared" si="1"/>
        <v>165.49</v>
      </c>
      <c r="BL14" s="23">
        <v>42376</v>
      </c>
      <c r="BM14" s="23" t="s">
        <v>141</v>
      </c>
    </row>
    <row r="15" spans="1:69" s="6" customFormat="1" ht="209.25" customHeight="1" x14ac:dyDescent="0.25">
      <c r="A15" s="1"/>
      <c r="B15" s="2"/>
      <c r="C15" s="3"/>
      <c r="D15" s="3"/>
      <c r="E15" s="4"/>
      <c r="F15" s="2"/>
      <c r="G15" s="2"/>
      <c r="H15" s="2"/>
      <c r="I15" s="70"/>
      <c r="J15" s="70"/>
      <c r="K15" s="4"/>
      <c r="L15" s="4" t="s">
        <v>16</v>
      </c>
      <c r="M15" s="73">
        <f>BA14</f>
        <v>0.13</v>
      </c>
      <c r="N15" s="7">
        <f>M15*1273</f>
        <v>165.49</v>
      </c>
      <c r="O15" s="4"/>
      <c r="P15" s="7">
        <f>N15*0.08</f>
        <v>13.2392</v>
      </c>
      <c r="Q15" s="7">
        <f>N15*0.86</f>
        <v>142.32140000000001</v>
      </c>
      <c r="R15" s="7">
        <v>0</v>
      </c>
      <c r="S15" s="7">
        <f>N15*0.06</f>
        <v>9.9293999999999993</v>
      </c>
      <c r="T15" s="7">
        <f>SUM(P15:S15)</f>
        <v>165.49</v>
      </c>
      <c r="U15" s="5"/>
      <c r="V15" s="5"/>
      <c r="W15" s="5"/>
      <c r="X15" s="5"/>
      <c r="Y15" s="5"/>
      <c r="Z15" s="5"/>
      <c r="AA15" s="5"/>
      <c r="AB15" s="5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13">
        <f t="shared" si="1"/>
        <v>0</v>
      </c>
      <c r="BL15" s="8"/>
      <c r="BM15" s="8"/>
    </row>
    <row r="16" spans="1:69" s="29" customFormat="1" ht="192" customHeight="1" x14ac:dyDescent="0.25">
      <c r="A16" s="17" t="s">
        <v>49</v>
      </c>
      <c r="B16" s="18" t="s">
        <v>62</v>
      </c>
      <c r="C16" s="19">
        <v>466.1</v>
      </c>
      <c r="D16" s="19"/>
      <c r="E16" s="20">
        <v>14</v>
      </c>
      <c r="F16" s="18" t="s">
        <v>76</v>
      </c>
      <c r="G16" s="18" t="s">
        <v>88</v>
      </c>
      <c r="H16" s="18" t="s">
        <v>97</v>
      </c>
      <c r="I16" s="69" t="s">
        <v>115</v>
      </c>
      <c r="J16" s="69" t="s">
        <v>116</v>
      </c>
      <c r="K16" s="18" t="s">
        <v>145</v>
      </c>
      <c r="L16" s="20"/>
      <c r="M16" s="21"/>
      <c r="N16" s="33">
        <f>N17</f>
        <v>76.38</v>
      </c>
      <c r="O16" s="33"/>
      <c r="P16" s="33">
        <f t="shared" ref="P16:T16" si="7">P17</f>
        <v>6.1103999999999994</v>
      </c>
      <c r="Q16" s="33">
        <f t="shared" si="7"/>
        <v>65.686799999999991</v>
      </c>
      <c r="R16" s="33">
        <f t="shared" si="7"/>
        <v>0</v>
      </c>
      <c r="S16" s="33">
        <f t="shared" si="7"/>
        <v>4.5827999999999998</v>
      </c>
      <c r="T16" s="33">
        <f t="shared" si="7"/>
        <v>76.38</v>
      </c>
      <c r="U16" s="21"/>
      <c r="V16" s="21"/>
      <c r="W16" s="21"/>
      <c r="X16" s="21"/>
      <c r="Y16" s="21"/>
      <c r="Z16" s="21"/>
      <c r="AA16" s="21"/>
      <c r="AB16" s="21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21"/>
      <c r="AU16" s="21"/>
      <c r="AV16" s="21"/>
      <c r="AW16" s="21"/>
      <c r="AX16" s="21"/>
      <c r="AY16" s="21"/>
      <c r="AZ16" s="21"/>
      <c r="BA16" s="30">
        <v>0.06</v>
      </c>
      <c r="BB16" s="21">
        <f>T17</f>
        <v>76.38</v>
      </c>
      <c r="BC16" s="21"/>
      <c r="BD16" s="21"/>
      <c r="BE16" s="21"/>
      <c r="BF16" s="21"/>
      <c r="BG16" s="21"/>
      <c r="BH16" s="21"/>
      <c r="BI16" s="21"/>
      <c r="BJ16" s="21"/>
      <c r="BK16" s="22">
        <f t="shared" si="1"/>
        <v>76.38</v>
      </c>
      <c r="BL16" s="23">
        <v>42371</v>
      </c>
      <c r="BM16" s="23"/>
    </row>
    <row r="17" spans="1:70" s="6" customFormat="1" ht="192" customHeight="1" x14ac:dyDescent="0.25">
      <c r="A17" s="1"/>
      <c r="B17" s="2"/>
      <c r="C17" s="3"/>
      <c r="D17" s="3"/>
      <c r="E17" s="4"/>
      <c r="F17" s="2"/>
      <c r="G17" s="2"/>
      <c r="H17" s="2"/>
      <c r="I17" s="70"/>
      <c r="J17" s="70"/>
      <c r="K17" s="2"/>
      <c r="L17" s="4" t="s">
        <v>16</v>
      </c>
      <c r="M17" s="5">
        <v>0.06</v>
      </c>
      <c r="N17" s="12">
        <f>M17*1273</f>
        <v>76.38</v>
      </c>
      <c r="O17" s="2"/>
      <c r="P17" s="12">
        <f>N17*0.08</f>
        <v>6.1103999999999994</v>
      </c>
      <c r="Q17" s="12">
        <f>N17*0.86</f>
        <v>65.686799999999991</v>
      </c>
      <c r="R17" s="12">
        <v>0</v>
      </c>
      <c r="S17" s="12">
        <f>N17*0.06</f>
        <v>4.5827999999999998</v>
      </c>
      <c r="T17" s="12">
        <f>SUM(P17:S17)</f>
        <v>76.38</v>
      </c>
      <c r="U17" s="5"/>
      <c r="V17" s="5"/>
      <c r="W17" s="5"/>
      <c r="X17" s="5"/>
      <c r="Y17" s="5"/>
      <c r="Z17" s="5"/>
      <c r="AA17" s="5"/>
      <c r="AB17" s="5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5"/>
      <c r="AU17" s="5"/>
      <c r="AV17" s="5"/>
      <c r="AW17" s="5"/>
      <c r="AX17" s="5"/>
      <c r="AY17" s="5"/>
      <c r="AZ17" s="5"/>
      <c r="BA17" s="74"/>
      <c r="BB17" s="5"/>
      <c r="BC17" s="5"/>
      <c r="BD17" s="5"/>
      <c r="BE17" s="5"/>
      <c r="BF17" s="5"/>
      <c r="BG17" s="5"/>
      <c r="BH17" s="5"/>
      <c r="BI17" s="5"/>
      <c r="BJ17" s="5"/>
      <c r="BK17" s="13">
        <f t="shared" si="1"/>
        <v>0</v>
      </c>
      <c r="BL17" s="8"/>
      <c r="BM17" s="8"/>
    </row>
    <row r="18" spans="1:70" s="29" customFormat="1" ht="324.75" customHeight="1" x14ac:dyDescent="0.25">
      <c r="A18" s="17" t="s">
        <v>50</v>
      </c>
      <c r="B18" s="18" t="s">
        <v>63</v>
      </c>
      <c r="C18" s="19">
        <v>466.1</v>
      </c>
      <c r="D18" s="19"/>
      <c r="E18" s="20">
        <v>11</v>
      </c>
      <c r="F18" s="18" t="s">
        <v>77</v>
      </c>
      <c r="G18" s="18" t="s">
        <v>89</v>
      </c>
      <c r="H18" s="18" t="s">
        <v>98</v>
      </c>
      <c r="I18" s="69" t="s">
        <v>117</v>
      </c>
      <c r="J18" s="69" t="s">
        <v>118</v>
      </c>
      <c r="K18" s="20" t="s">
        <v>137</v>
      </c>
      <c r="L18" s="20"/>
      <c r="M18" s="20"/>
      <c r="N18" s="31">
        <f>N19</f>
        <v>534.40328000000011</v>
      </c>
      <c r="O18" s="31"/>
      <c r="P18" s="31">
        <f t="shared" ref="P18:T18" si="8">P19</f>
        <v>16.600000000000001</v>
      </c>
      <c r="Q18" s="31">
        <f t="shared" si="8"/>
        <v>76.399999999999991</v>
      </c>
      <c r="R18" s="31">
        <f t="shared" si="8"/>
        <v>436.29328000000004</v>
      </c>
      <c r="S18" s="31">
        <f t="shared" si="8"/>
        <v>5.1100000000000003</v>
      </c>
      <c r="T18" s="31">
        <f t="shared" si="8"/>
        <v>534.40328000000011</v>
      </c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32" t="s">
        <v>138</v>
      </c>
      <c r="AR18" s="31">
        <f>T19</f>
        <v>534.40328000000011</v>
      </c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2">
        <f t="shared" si="1"/>
        <v>534.40328000000011</v>
      </c>
      <c r="BL18" s="23">
        <v>42372</v>
      </c>
      <c r="BM18" s="21" t="s">
        <v>139</v>
      </c>
      <c r="BN18" s="21"/>
      <c r="BO18" s="31"/>
      <c r="BP18" s="31"/>
      <c r="BQ18" s="23"/>
      <c r="BR18" s="24"/>
    </row>
    <row r="19" spans="1:70" s="6" customFormat="1" ht="172.5" customHeight="1" x14ac:dyDescent="0.25">
      <c r="A19" s="1"/>
      <c r="B19" s="2"/>
      <c r="C19" s="3"/>
      <c r="D19" s="3"/>
      <c r="E19" s="4"/>
      <c r="F19" s="2"/>
      <c r="G19" s="2"/>
      <c r="H19" s="2"/>
      <c r="I19" s="70"/>
      <c r="J19" s="70"/>
      <c r="K19" s="4"/>
      <c r="L19" s="4" t="s">
        <v>12</v>
      </c>
      <c r="M19" s="73" t="s">
        <v>138</v>
      </c>
      <c r="N19" s="12">
        <f>T19</f>
        <v>534.40328000000011</v>
      </c>
      <c r="O19" s="2"/>
      <c r="P19" s="12">
        <v>16.600000000000001</v>
      </c>
      <c r="Q19" s="12">
        <f>61.8+14.6</f>
        <v>76.399999999999991</v>
      </c>
      <c r="R19" s="12">
        <f>406.99*1.072</f>
        <v>436.29328000000004</v>
      </c>
      <c r="S19" s="12">
        <v>5.1100000000000003</v>
      </c>
      <c r="T19" s="12">
        <f t="shared" ref="T19" si="9">SUM(P19:S19)</f>
        <v>534.40328000000011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34"/>
      <c r="BB19" s="5"/>
      <c r="BC19" s="5"/>
      <c r="BD19" s="5"/>
      <c r="BE19" s="5"/>
      <c r="BF19" s="5"/>
      <c r="BG19" s="5"/>
      <c r="BH19" s="5"/>
      <c r="BI19" s="5"/>
      <c r="BJ19" s="5"/>
      <c r="BK19" s="13">
        <f t="shared" si="1"/>
        <v>0</v>
      </c>
      <c r="BL19" s="8"/>
      <c r="BM19" s="5"/>
      <c r="BN19" s="5"/>
      <c r="BO19" s="7"/>
      <c r="BP19" s="7"/>
      <c r="BQ19" s="8"/>
      <c r="BR19" s="9"/>
    </row>
    <row r="20" spans="1:70" s="29" customFormat="1" ht="164.25" customHeight="1" x14ac:dyDescent="0.25">
      <c r="A20" s="17" t="s">
        <v>51</v>
      </c>
      <c r="B20" s="18" t="s">
        <v>64</v>
      </c>
      <c r="C20" s="19">
        <v>466.1</v>
      </c>
      <c r="D20" s="19"/>
      <c r="E20" s="20">
        <v>15</v>
      </c>
      <c r="F20" s="18" t="s">
        <v>78</v>
      </c>
      <c r="G20" s="18" t="s">
        <v>89</v>
      </c>
      <c r="H20" s="18" t="s">
        <v>99</v>
      </c>
      <c r="I20" s="69" t="s">
        <v>119</v>
      </c>
      <c r="J20" s="69" t="s">
        <v>120</v>
      </c>
      <c r="K20" s="20" t="s">
        <v>132</v>
      </c>
      <c r="L20" s="20"/>
      <c r="M20" s="20"/>
      <c r="N20" s="31">
        <f>N21</f>
        <v>76.38</v>
      </c>
      <c r="O20" s="31">
        <f t="shared" ref="O20:T20" si="10">O21</f>
        <v>0</v>
      </c>
      <c r="P20" s="31">
        <f t="shared" si="10"/>
        <v>6.1103999999999994</v>
      </c>
      <c r="Q20" s="31">
        <f t="shared" si="10"/>
        <v>65.686799999999991</v>
      </c>
      <c r="R20" s="31">
        <f t="shared" si="10"/>
        <v>0</v>
      </c>
      <c r="S20" s="31">
        <f t="shared" si="10"/>
        <v>4.5827999999999998</v>
      </c>
      <c r="T20" s="31">
        <f t="shared" si="10"/>
        <v>76.38</v>
      </c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32">
        <v>0.06</v>
      </c>
      <c r="BB20" s="20">
        <f>BA20*1273</f>
        <v>76.38</v>
      </c>
      <c r="BC20" s="31"/>
      <c r="BD20" s="21"/>
      <c r="BE20" s="21"/>
      <c r="BF20" s="21"/>
      <c r="BG20" s="21"/>
      <c r="BH20" s="21"/>
      <c r="BI20" s="21"/>
      <c r="BJ20" s="21"/>
      <c r="BK20" s="22">
        <f t="shared" si="1"/>
        <v>76.38</v>
      </c>
      <c r="BL20" s="23">
        <v>42375</v>
      </c>
      <c r="BM20" s="21"/>
      <c r="BN20" s="21"/>
      <c r="BO20" s="31"/>
      <c r="BP20" s="31"/>
      <c r="BQ20" s="23"/>
      <c r="BR20" s="24"/>
    </row>
    <row r="21" spans="1:70" s="6" customFormat="1" ht="164.25" customHeight="1" x14ac:dyDescent="0.25">
      <c r="A21" s="1"/>
      <c r="B21" s="2"/>
      <c r="C21" s="3"/>
      <c r="D21" s="3"/>
      <c r="E21" s="4"/>
      <c r="F21" s="2"/>
      <c r="G21" s="2"/>
      <c r="H21" s="2"/>
      <c r="I21" s="70"/>
      <c r="J21" s="70"/>
      <c r="K21" s="4"/>
      <c r="L21" s="4" t="s">
        <v>16</v>
      </c>
      <c r="M21" s="5">
        <f>BA20</f>
        <v>0.06</v>
      </c>
      <c r="N21" s="7">
        <f>M21*1273</f>
        <v>76.38</v>
      </c>
      <c r="O21" s="4"/>
      <c r="P21" s="7">
        <f>N21*0.08</f>
        <v>6.1103999999999994</v>
      </c>
      <c r="Q21" s="7">
        <f>N21*0.86</f>
        <v>65.686799999999991</v>
      </c>
      <c r="R21" s="7">
        <v>0</v>
      </c>
      <c r="S21" s="7">
        <f>N21*0.06</f>
        <v>4.5827999999999998</v>
      </c>
      <c r="T21" s="7">
        <f>P21+Q21+R21+S21</f>
        <v>76.38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13">
        <f t="shared" si="1"/>
        <v>0</v>
      </c>
      <c r="BL21" s="8"/>
      <c r="BM21" s="5"/>
      <c r="BN21" s="5"/>
      <c r="BO21" s="7"/>
      <c r="BP21" s="7"/>
      <c r="BQ21" s="8"/>
      <c r="BR21" s="9"/>
    </row>
    <row r="22" spans="1:70" s="29" customFormat="1" ht="409.5" customHeight="1" x14ac:dyDescent="0.25">
      <c r="A22" s="17" t="s">
        <v>52</v>
      </c>
      <c r="B22" s="18" t="s">
        <v>65</v>
      </c>
      <c r="C22" s="19">
        <v>466.1</v>
      </c>
      <c r="D22" s="19"/>
      <c r="E22" s="20">
        <v>7</v>
      </c>
      <c r="F22" s="18" t="s">
        <v>79</v>
      </c>
      <c r="G22" s="18" t="s">
        <v>89</v>
      </c>
      <c r="H22" s="18" t="s">
        <v>100</v>
      </c>
      <c r="I22" s="69" t="s">
        <v>121</v>
      </c>
      <c r="J22" s="69" t="s">
        <v>122</v>
      </c>
      <c r="K22" s="20" t="s">
        <v>133</v>
      </c>
      <c r="L22" s="20"/>
      <c r="M22" s="20"/>
      <c r="N22" s="31">
        <f>N23+N24+N25+N26+N27</f>
        <v>1241.73792</v>
      </c>
      <c r="O22" s="31">
        <f>N23+N24+N25+N26+N27</f>
        <v>1241.73792</v>
      </c>
      <c r="P22" s="31">
        <f>P23+P24+P25+P26+P27</f>
        <v>78.7012</v>
      </c>
      <c r="Q22" s="31">
        <f t="shared" ref="Q22:T22" si="11">Q23+Q24+Q25+Q26+Q27</f>
        <v>791.27980000000002</v>
      </c>
      <c r="R22" s="31">
        <f t="shared" si="11"/>
        <v>315.75792000000001</v>
      </c>
      <c r="S22" s="31">
        <f t="shared" si="11"/>
        <v>55.998999999999995</v>
      </c>
      <c r="T22" s="31">
        <f t="shared" si="11"/>
        <v>1241.7379200000003</v>
      </c>
      <c r="U22" s="21"/>
      <c r="V22" s="21"/>
      <c r="W22" s="21"/>
      <c r="X22" s="21"/>
      <c r="Y22" s="21"/>
      <c r="Z22" s="21"/>
      <c r="AA22" s="21"/>
      <c r="AB22" s="21"/>
      <c r="AC22" s="21">
        <v>0.01</v>
      </c>
      <c r="AD22" s="21">
        <f>AC22*1644</f>
        <v>16.440000000000001</v>
      </c>
      <c r="AE22" s="21"/>
      <c r="AF22" s="21"/>
      <c r="AG22" s="21"/>
      <c r="AH22" s="21"/>
      <c r="AI22" s="21">
        <v>1</v>
      </c>
      <c r="AJ22" s="21">
        <f>T24</f>
        <v>60.476240000000004</v>
      </c>
      <c r="AK22" s="21"/>
      <c r="AL22" s="21"/>
      <c r="AM22" s="21"/>
      <c r="AN22" s="21"/>
      <c r="AO22" s="21"/>
      <c r="AP22" s="21"/>
      <c r="AQ22" s="21" t="s">
        <v>155</v>
      </c>
      <c r="AR22" s="21">
        <f>T25</f>
        <v>324.87168000000003</v>
      </c>
      <c r="AS22" s="21">
        <v>1</v>
      </c>
      <c r="AT22" s="21">
        <f>T26</f>
        <v>12.499999999999998</v>
      </c>
      <c r="AU22" s="21"/>
      <c r="AV22" s="21"/>
      <c r="AW22" s="21"/>
      <c r="AX22" s="21"/>
      <c r="AY22" s="21"/>
      <c r="AZ22" s="21"/>
      <c r="BA22" s="32">
        <v>0.65</v>
      </c>
      <c r="BB22" s="31">
        <f>BA22*1273</f>
        <v>827.45</v>
      </c>
      <c r="BC22" s="31"/>
      <c r="BD22" s="21"/>
      <c r="BE22" s="21"/>
      <c r="BF22" s="21"/>
      <c r="BG22" s="21"/>
      <c r="BH22" s="21"/>
      <c r="BI22" s="21"/>
      <c r="BJ22" s="21"/>
      <c r="BK22" s="22">
        <f t="shared" si="1"/>
        <v>1241.73792</v>
      </c>
      <c r="BL22" s="23">
        <v>42376</v>
      </c>
      <c r="BM22" s="21" t="s">
        <v>134</v>
      </c>
      <c r="BN22" s="21"/>
      <c r="BO22" s="31"/>
      <c r="BP22" s="31"/>
      <c r="BQ22" s="23"/>
      <c r="BR22" s="24"/>
    </row>
    <row r="23" spans="1:70" s="63" customFormat="1" ht="108.95" customHeight="1" x14ac:dyDescent="0.25">
      <c r="A23" s="55"/>
      <c r="B23" s="56"/>
      <c r="C23" s="57"/>
      <c r="D23" s="57"/>
      <c r="E23" s="58"/>
      <c r="F23" s="56"/>
      <c r="G23" s="56"/>
      <c r="H23" s="56"/>
      <c r="I23" s="70"/>
      <c r="J23" s="70"/>
      <c r="K23" s="56"/>
      <c r="L23" s="56" t="str">
        <f>AC2</f>
        <v>Строительство ВЛ-10 (6) кВ</v>
      </c>
      <c r="M23" s="72">
        <f>AC22</f>
        <v>0.01</v>
      </c>
      <c r="N23" s="72">
        <f>M23*1644</f>
        <v>16.440000000000001</v>
      </c>
      <c r="O23" s="72"/>
      <c r="P23" s="72">
        <f>N23*0.08</f>
        <v>1.3152000000000001</v>
      </c>
      <c r="Q23" s="72">
        <f>N23*0.87</f>
        <v>14.302800000000001</v>
      </c>
      <c r="R23" s="72">
        <f>N23*0</f>
        <v>0</v>
      </c>
      <c r="S23" s="72">
        <f>N23*0.05</f>
        <v>0.82200000000000006</v>
      </c>
      <c r="T23" s="72">
        <f>P23+Q23+R23+S23</f>
        <v>16.440000000000001</v>
      </c>
      <c r="U23" s="72"/>
      <c r="V23" s="72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61"/>
      <c r="BN23" s="62"/>
      <c r="BO23" s="62"/>
    </row>
    <row r="24" spans="1:70" s="63" customFormat="1" ht="120" customHeight="1" x14ac:dyDescent="0.25">
      <c r="A24" s="55"/>
      <c r="B24" s="56"/>
      <c r="C24" s="57"/>
      <c r="D24" s="57"/>
      <c r="E24" s="58"/>
      <c r="F24" s="56"/>
      <c r="G24" s="56"/>
      <c r="H24" s="56"/>
      <c r="I24" s="70"/>
      <c r="J24" s="70"/>
      <c r="K24" s="56"/>
      <c r="L24" s="58" t="s">
        <v>9</v>
      </c>
      <c r="M24" s="59">
        <v>1</v>
      </c>
      <c r="N24" s="60">
        <f>T24</f>
        <v>60.476240000000004</v>
      </c>
      <c r="O24" s="56"/>
      <c r="P24" s="60">
        <v>3.91</v>
      </c>
      <c r="Q24" s="60">
        <v>12.09</v>
      </c>
      <c r="R24" s="60">
        <f>40.92*1.072</f>
        <v>43.866240000000005</v>
      </c>
      <c r="S24" s="60">
        <v>0.61</v>
      </c>
      <c r="T24" s="60">
        <f t="shared" ref="T24:T27" si="12">SUM(P24:S24)</f>
        <v>60.476240000000004</v>
      </c>
      <c r="U24" s="60"/>
      <c r="V24" s="60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61"/>
      <c r="BN24" s="62"/>
      <c r="BO24" s="62"/>
    </row>
    <row r="25" spans="1:70" s="63" customFormat="1" ht="107.45" customHeight="1" x14ac:dyDescent="0.25">
      <c r="A25" s="55"/>
      <c r="B25" s="56"/>
      <c r="C25" s="57"/>
      <c r="D25" s="57"/>
      <c r="E25" s="58"/>
      <c r="F25" s="56"/>
      <c r="G25" s="56"/>
      <c r="H25" s="56"/>
      <c r="I25" s="70"/>
      <c r="J25" s="70"/>
      <c r="K25" s="56"/>
      <c r="L25" s="58" t="s">
        <v>12</v>
      </c>
      <c r="M25" s="59" t="s">
        <v>155</v>
      </c>
      <c r="N25" s="64">
        <f>T25</f>
        <v>324.87168000000003</v>
      </c>
      <c r="O25" s="64"/>
      <c r="P25" s="64">
        <v>6.53</v>
      </c>
      <c r="Q25" s="64">
        <v>51.75</v>
      </c>
      <c r="R25" s="64">
        <f>244.19*1.072</f>
        <v>261.77168</v>
      </c>
      <c r="S25" s="64">
        <v>4.82</v>
      </c>
      <c r="T25" s="60">
        <f t="shared" si="12"/>
        <v>324.87168000000003</v>
      </c>
      <c r="U25" s="60"/>
      <c r="V25" s="60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61"/>
      <c r="BN25" s="62"/>
      <c r="BO25" s="62"/>
    </row>
    <row r="26" spans="1:70" s="63" customFormat="1" ht="120" customHeight="1" x14ac:dyDescent="0.25">
      <c r="A26" s="55"/>
      <c r="B26" s="56"/>
      <c r="C26" s="57"/>
      <c r="D26" s="57"/>
      <c r="E26" s="58"/>
      <c r="F26" s="56"/>
      <c r="G26" s="56"/>
      <c r="H26" s="56"/>
      <c r="I26" s="70"/>
      <c r="J26" s="70"/>
      <c r="K26" s="56"/>
      <c r="L26" s="58" t="s">
        <v>27</v>
      </c>
      <c r="M26" s="59">
        <v>1</v>
      </c>
      <c r="N26" s="64">
        <f>T26</f>
        <v>12.499999999999998</v>
      </c>
      <c r="O26" s="64"/>
      <c r="P26" s="64">
        <v>0.75</v>
      </c>
      <c r="Q26" s="64">
        <v>1.53</v>
      </c>
      <c r="R26" s="64">
        <v>10.119999999999999</v>
      </c>
      <c r="S26" s="64">
        <v>0.1</v>
      </c>
      <c r="T26" s="60">
        <f t="shared" si="12"/>
        <v>12.499999999999998</v>
      </c>
      <c r="U26" s="60"/>
      <c r="V26" s="60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61"/>
      <c r="BN26" s="62"/>
      <c r="BO26" s="62"/>
    </row>
    <row r="27" spans="1:70" s="63" customFormat="1" ht="141.94999999999999" customHeight="1" x14ac:dyDescent="0.25">
      <c r="A27" s="55"/>
      <c r="B27" s="56"/>
      <c r="C27" s="57"/>
      <c r="D27" s="57"/>
      <c r="E27" s="58"/>
      <c r="F27" s="56"/>
      <c r="G27" s="56"/>
      <c r="H27" s="56"/>
      <c r="I27" s="70"/>
      <c r="J27" s="70"/>
      <c r="K27" s="56"/>
      <c r="L27" s="58" t="s">
        <v>16</v>
      </c>
      <c r="M27" s="59">
        <f>BA22</f>
        <v>0.65</v>
      </c>
      <c r="N27" s="64">
        <f>M27*1273</f>
        <v>827.45</v>
      </c>
      <c r="O27" s="64"/>
      <c r="P27" s="64">
        <f>N27*0.08</f>
        <v>66.195999999999998</v>
      </c>
      <c r="Q27" s="64">
        <f>N27*0.86</f>
        <v>711.60700000000008</v>
      </c>
      <c r="R27" s="64">
        <v>0</v>
      </c>
      <c r="S27" s="64">
        <f>N27*0.06</f>
        <v>49.646999999999998</v>
      </c>
      <c r="T27" s="60">
        <f t="shared" si="12"/>
        <v>827.45000000000016</v>
      </c>
      <c r="U27" s="60"/>
      <c r="V27" s="60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61"/>
      <c r="BN27" s="62"/>
      <c r="BO27" s="62"/>
    </row>
    <row r="28" spans="1:70" s="29" customFormat="1" ht="399" customHeight="1" x14ac:dyDescent="0.25">
      <c r="A28" s="17" t="s">
        <v>53</v>
      </c>
      <c r="B28" s="18" t="s">
        <v>66</v>
      </c>
      <c r="C28" s="19">
        <v>466.1</v>
      </c>
      <c r="D28" s="19"/>
      <c r="E28" s="20">
        <v>7</v>
      </c>
      <c r="F28" s="18" t="s">
        <v>80</v>
      </c>
      <c r="G28" s="18" t="s">
        <v>89</v>
      </c>
      <c r="H28" s="18" t="s">
        <v>101</v>
      </c>
      <c r="I28" s="69" t="s">
        <v>123</v>
      </c>
      <c r="J28" s="69" t="s">
        <v>122</v>
      </c>
      <c r="K28" s="20" t="s">
        <v>135</v>
      </c>
      <c r="L28" s="20"/>
      <c r="M28" s="20"/>
      <c r="N28" s="31">
        <f>N29</f>
        <v>127.30000000000001</v>
      </c>
      <c r="O28" s="31">
        <f t="shared" ref="O28:T28" si="13">O29</f>
        <v>0</v>
      </c>
      <c r="P28" s="31">
        <f t="shared" si="13"/>
        <v>10.184000000000001</v>
      </c>
      <c r="Q28" s="31">
        <f t="shared" si="13"/>
        <v>109.47800000000001</v>
      </c>
      <c r="R28" s="31">
        <f t="shared" si="13"/>
        <v>0</v>
      </c>
      <c r="S28" s="31">
        <f t="shared" si="13"/>
        <v>7.6380000000000008</v>
      </c>
      <c r="T28" s="31">
        <f t="shared" si="13"/>
        <v>127.30000000000001</v>
      </c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32">
        <v>0.1</v>
      </c>
      <c r="BB28" s="20">
        <f>BA28*1273</f>
        <v>127.30000000000001</v>
      </c>
      <c r="BC28" s="31"/>
      <c r="BD28" s="21"/>
      <c r="BE28" s="21"/>
      <c r="BF28" s="21"/>
      <c r="BG28" s="21"/>
      <c r="BH28" s="21"/>
      <c r="BI28" s="21"/>
      <c r="BJ28" s="21"/>
      <c r="BK28" s="22">
        <f t="shared" si="1"/>
        <v>127.30000000000001</v>
      </c>
      <c r="BL28" s="23">
        <v>42376</v>
      </c>
      <c r="BM28" s="21" t="s">
        <v>156</v>
      </c>
      <c r="BN28" s="21"/>
      <c r="BO28" s="31"/>
      <c r="BP28" s="31"/>
      <c r="BQ28" s="23"/>
      <c r="BR28" s="24"/>
    </row>
    <row r="29" spans="1:70" s="6" customFormat="1" ht="211.5" customHeight="1" x14ac:dyDescent="0.25">
      <c r="A29" s="1"/>
      <c r="B29" s="2"/>
      <c r="C29" s="3"/>
      <c r="D29" s="3"/>
      <c r="E29" s="4"/>
      <c r="F29" s="2"/>
      <c r="G29" s="2"/>
      <c r="H29" s="2"/>
      <c r="I29" s="70"/>
      <c r="J29" s="70"/>
      <c r="K29" s="4"/>
      <c r="L29" s="4" t="str">
        <f>BA2</f>
        <v>Строительство ВЛИ-0,4 кВ</v>
      </c>
      <c r="M29" s="4">
        <f>BA28</f>
        <v>0.1</v>
      </c>
      <c r="N29" s="7">
        <f>M29*1273</f>
        <v>127.30000000000001</v>
      </c>
      <c r="O29" s="4"/>
      <c r="P29" s="7">
        <f>N29*0.08</f>
        <v>10.184000000000001</v>
      </c>
      <c r="Q29" s="7">
        <f>N29*0.86</f>
        <v>109.47800000000001</v>
      </c>
      <c r="R29" s="7">
        <v>0</v>
      </c>
      <c r="S29" s="7">
        <f>N29*0.06</f>
        <v>7.6380000000000008</v>
      </c>
      <c r="T29" s="7">
        <f>P29+Q29+R29+S29</f>
        <v>127.30000000000001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34"/>
      <c r="BB29" s="5"/>
      <c r="BC29" s="5"/>
      <c r="BD29" s="5"/>
      <c r="BE29" s="5"/>
      <c r="BF29" s="5"/>
      <c r="BG29" s="5"/>
      <c r="BH29" s="5"/>
      <c r="BI29" s="5"/>
      <c r="BJ29" s="5"/>
      <c r="BK29" s="13">
        <f t="shared" si="1"/>
        <v>0</v>
      </c>
      <c r="BL29" s="8"/>
      <c r="BM29" s="5"/>
      <c r="BN29" s="5"/>
      <c r="BO29" s="7"/>
      <c r="BP29" s="7"/>
      <c r="BQ29" s="8"/>
      <c r="BR29" s="9"/>
    </row>
    <row r="30" spans="1:70" s="29" customFormat="1" ht="409.6" customHeight="1" x14ac:dyDescent="0.25">
      <c r="A30" s="17" t="s">
        <v>54</v>
      </c>
      <c r="B30" s="18" t="s">
        <v>67</v>
      </c>
      <c r="C30" s="19">
        <v>466.1</v>
      </c>
      <c r="D30" s="19"/>
      <c r="E30" s="20">
        <v>12</v>
      </c>
      <c r="F30" s="18" t="s">
        <v>81</v>
      </c>
      <c r="G30" s="18" t="s">
        <v>89</v>
      </c>
      <c r="H30" s="18" t="s">
        <v>102</v>
      </c>
      <c r="I30" s="69" t="s">
        <v>124</v>
      </c>
      <c r="J30" s="69" t="s">
        <v>125</v>
      </c>
      <c r="K30" s="20" t="s">
        <v>133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30"/>
      <c r="BB30" s="21"/>
      <c r="BC30" s="21"/>
      <c r="BD30" s="21"/>
      <c r="BE30" s="21"/>
      <c r="BF30" s="21"/>
      <c r="BG30" s="21"/>
      <c r="BH30" s="21"/>
      <c r="BI30" s="21"/>
      <c r="BJ30" s="21"/>
      <c r="BK30" s="22">
        <f t="shared" si="1"/>
        <v>0</v>
      </c>
      <c r="BL30" s="23">
        <v>42376</v>
      </c>
      <c r="BM30" s="21" t="s">
        <v>158</v>
      </c>
      <c r="BN30" s="21"/>
      <c r="BO30" s="31"/>
      <c r="BP30" s="31"/>
      <c r="BQ30" s="23"/>
      <c r="BR30" s="24"/>
    </row>
    <row r="31" spans="1:70" s="29" customFormat="1" ht="232.5" customHeight="1" x14ac:dyDescent="0.25">
      <c r="A31" s="17" t="s">
        <v>55</v>
      </c>
      <c r="B31" s="18" t="s">
        <v>68</v>
      </c>
      <c r="C31" s="19">
        <v>466.1</v>
      </c>
      <c r="D31" s="19"/>
      <c r="E31" s="20">
        <v>15</v>
      </c>
      <c r="F31" s="18" t="s">
        <v>82</v>
      </c>
      <c r="G31" s="18" t="s">
        <v>90</v>
      </c>
      <c r="H31" s="18" t="s">
        <v>103</v>
      </c>
      <c r="I31" s="69" t="s">
        <v>126</v>
      </c>
      <c r="J31" s="69" t="s">
        <v>127</v>
      </c>
      <c r="K31" s="20" t="s">
        <v>131</v>
      </c>
      <c r="L31" s="20"/>
      <c r="M31" s="20"/>
      <c r="N31" s="31">
        <f>N32</f>
        <v>229.14</v>
      </c>
      <c r="O31" s="31"/>
      <c r="P31" s="31">
        <f t="shared" ref="P31:T31" si="14">P32</f>
        <v>18.331199999999999</v>
      </c>
      <c r="Q31" s="31">
        <f t="shared" si="14"/>
        <v>197.06039999999999</v>
      </c>
      <c r="R31" s="31">
        <f t="shared" si="14"/>
        <v>0</v>
      </c>
      <c r="S31" s="31">
        <f t="shared" si="14"/>
        <v>13.748399999999998</v>
      </c>
      <c r="T31" s="31">
        <f t="shared" si="14"/>
        <v>229.14</v>
      </c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32">
        <v>0.18</v>
      </c>
      <c r="BB31" s="31">
        <f>T32</f>
        <v>229.14</v>
      </c>
      <c r="BC31" s="31"/>
      <c r="BD31" s="21"/>
      <c r="BE31" s="21"/>
      <c r="BF31" s="21"/>
      <c r="BG31" s="21"/>
      <c r="BH31" s="21"/>
      <c r="BI31" s="21"/>
      <c r="BJ31" s="21"/>
      <c r="BK31" s="22">
        <f t="shared" si="1"/>
        <v>229.14</v>
      </c>
      <c r="BL31" s="23">
        <v>42375</v>
      </c>
      <c r="BM31" s="21"/>
      <c r="BN31" s="21"/>
      <c r="BO31" s="31"/>
      <c r="BP31" s="31"/>
      <c r="BQ31" s="23"/>
      <c r="BR31" s="24"/>
    </row>
    <row r="32" spans="1:70" s="6" customFormat="1" ht="232.5" customHeight="1" x14ac:dyDescent="0.25">
      <c r="A32" s="1"/>
      <c r="B32" s="2"/>
      <c r="C32" s="3"/>
      <c r="D32" s="3"/>
      <c r="E32" s="4"/>
      <c r="F32" s="2"/>
      <c r="G32" s="2"/>
      <c r="H32" s="2"/>
      <c r="I32" s="70"/>
      <c r="J32" s="70"/>
      <c r="K32" s="4"/>
      <c r="L32" s="4" t="s">
        <v>16</v>
      </c>
      <c r="M32" s="4">
        <v>0.18</v>
      </c>
      <c r="N32" s="12">
        <f>M32*1273</f>
        <v>229.14</v>
      </c>
      <c r="O32" s="2"/>
      <c r="P32" s="12">
        <f>N32*0.08</f>
        <v>18.331199999999999</v>
      </c>
      <c r="Q32" s="12">
        <f>N32*0.86</f>
        <v>197.06039999999999</v>
      </c>
      <c r="R32" s="12">
        <v>0</v>
      </c>
      <c r="S32" s="12">
        <f>N32*0.06</f>
        <v>13.748399999999998</v>
      </c>
      <c r="T32" s="12">
        <f>SUM(P32:S32)</f>
        <v>229.14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34"/>
      <c r="BB32" s="5"/>
      <c r="BC32" s="5"/>
      <c r="BD32" s="5"/>
      <c r="BE32" s="5"/>
      <c r="BF32" s="5"/>
      <c r="BG32" s="5"/>
      <c r="BH32" s="5"/>
      <c r="BI32" s="5"/>
      <c r="BJ32" s="5"/>
      <c r="BK32" s="13">
        <f t="shared" si="1"/>
        <v>0</v>
      </c>
      <c r="BL32" s="8"/>
      <c r="BM32" s="5"/>
      <c r="BN32" s="5"/>
      <c r="BO32" s="7"/>
      <c r="BP32" s="7"/>
      <c r="BQ32" s="8"/>
      <c r="BR32" s="9"/>
    </row>
    <row r="33" spans="1:72" s="29" customFormat="1" ht="216.75" customHeight="1" x14ac:dyDescent="0.25">
      <c r="A33" s="17" t="s">
        <v>56</v>
      </c>
      <c r="B33" s="18" t="s">
        <v>69</v>
      </c>
      <c r="C33" s="19">
        <v>466.1</v>
      </c>
      <c r="D33" s="19"/>
      <c r="E33" s="20">
        <v>15</v>
      </c>
      <c r="F33" s="18" t="s">
        <v>83</v>
      </c>
      <c r="G33" s="18" t="s">
        <v>89</v>
      </c>
      <c r="H33" s="18" t="s">
        <v>104</v>
      </c>
      <c r="I33" s="69" t="s">
        <v>128</v>
      </c>
      <c r="J33" s="69" t="s">
        <v>129</v>
      </c>
      <c r="K33" s="20"/>
      <c r="L33" s="20"/>
      <c r="M33" s="20"/>
      <c r="N33" s="31">
        <f>N34</f>
        <v>152.76</v>
      </c>
      <c r="O33" s="20"/>
      <c r="P33" s="31">
        <f t="shared" ref="P33:T33" si="15">P34</f>
        <v>12.220799999999999</v>
      </c>
      <c r="Q33" s="31">
        <f t="shared" si="15"/>
        <v>131.37359999999998</v>
      </c>
      <c r="R33" s="31">
        <f t="shared" si="15"/>
        <v>0</v>
      </c>
      <c r="S33" s="31">
        <f t="shared" si="15"/>
        <v>9.1655999999999995</v>
      </c>
      <c r="T33" s="31">
        <f t="shared" si="15"/>
        <v>152.76</v>
      </c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32">
        <v>0.12</v>
      </c>
      <c r="BB33" s="31">
        <f>T34</f>
        <v>152.76</v>
      </c>
      <c r="BC33" s="31"/>
      <c r="BD33" s="20"/>
      <c r="BE33" s="20"/>
      <c r="BF33" s="31"/>
      <c r="BG33" s="20"/>
      <c r="BH33" s="20"/>
      <c r="BI33" s="31"/>
      <c r="BJ33" s="21"/>
      <c r="BK33" s="22">
        <f t="shared" si="1"/>
        <v>152.76</v>
      </c>
      <c r="BL33" s="23">
        <v>42375</v>
      </c>
      <c r="BM33" s="21"/>
      <c r="BN33" s="21"/>
      <c r="BO33" s="31"/>
      <c r="BP33" s="31"/>
      <c r="BQ33" s="23"/>
      <c r="BR33" s="24"/>
    </row>
    <row r="34" spans="1:72" s="6" customFormat="1" ht="216.75" customHeight="1" x14ac:dyDescent="0.25">
      <c r="A34" s="1"/>
      <c r="B34" s="2"/>
      <c r="C34" s="3"/>
      <c r="D34" s="3"/>
      <c r="E34" s="4"/>
      <c r="F34" s="2"/>
      <c r="G34" s="2"/>
      <c r="H34" s="2"/>
      <c r="I34" s="70"/>
      <c r="J34" s="70"/>
      <c r="K34" s="4"/>
      <c r="L34" s="4" t="s">
        <v>16</v>
      </c>
      <c r="M34" s="12">
        <v>0.12</v>
      </c>
      <c r="N34" s="12">
        <f>M34*1273</f>
        <v>152.76</v>
      </c>
      <c r="O34" s="2"/>
      <c r="P34" s="12">
        <f>N34*0.08</f>
        <v>12.220799999999999</v>
      </c>
      <c r="Q34" s="12">
        <f>N34*0.86</f>
        <v>131.37359999999998</v>
      </c>
      <c r="R34" s="12">
        <v>0</v>
      </c>
      <c r="S34" s="12">
        <f>N34*0.06</f>
        <v>9.1655999999999995</v>
      </c>
      <c r="T34" s="12">
        <f>SUM(P34:S34)</f>
        <v>152.76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13">
        <f t="shared" si="1"/>
        <v>0</v>
      </c>
      <c r="BL34" s="8"/>
      <c r="BM34" s="5"/>
      <c r="BN34" s="5"/>
      <c r="BO34" s="7"/>
      <c r="BP34" s="7"/>
      <c r="BQ34" s="8"/>
      <c r="BR34" s="9"/>
    </row>
    <row r="35" spans="1:72" s="29" customFormat="1" ht="279.75" customHeight="1" x14ac:dyDescent="0.25">
      <c r="A35" s="17" t="s">
        <v>149</v>
      </c>
      <c r="B35" s="18">
        <v>40927983</v>
      </c>
      <c r="C35" s="19">
        <v>278728.09999999998</v>
      </c>
      <c r="D35" s="19">
        <v>250855.29</v>
      </c>
      <c r="E35" s="20">
        <v>400</v>
      </c>
      <c r="F35" s="18" t="s">
        <v>147</v>
      </c>
      <c r="G35" s="18" t="s">
        <v>148</v>
      </c>
      <c r="H35" s="18" t="s">
        <v>150</v>
      </c>
      <c r="I35" s="69" t="s">
        <v>151</v>
      </c>
      <c r="J35" s="69"/>
      <c r="K35" s="18"/>
      <c r="L35" s="20"/>
      <c r="M35" s="21"/>
      <c r="N35" s="33">
        <f>N36+N37</f>
        <v>224.88</v>
      </c>
      <c r="O35" s="33"/>
      <c r="P35" s="33">
        <f>P36+P37</f>
        <v>17.062000000000001</v>
      </c>
      <c r="Q35" s="33">
        <f t="shared" ref="Q35:T35" si="16">Q36+Q37</f>
        <v>155.11799999999999</v>
      </c>
      <c r="R35" s="33">
        <f t="shared" si="16"/>
        <v>43.866240000000005</v>
      </c>
      <c r="S35" s="33">
        <f t="shared" si="16"/>
        <v>8.83</v>
      </c>
      <c r="T35" s="33">
        <f t="shared" si="16"/>
        <v>224.87624</v>
      </c>
      <c r="U35" s="21"/>
      <c r="V35" s="21"/>
      <c r="W35" s="21"/>
      <c r="X35" s="21"/>
      <c r="Y35" s="21"/>
      <c r="Z35" s="21"/>
      <c r="AA35" s="21"/>
      <c r="AB35" s="21"/>
      <c r="AC35" s="21">
        <v>0.1</v>
      </c>
      <c r="AD35" s="21">
        <f>AC35*1644</f>
        <v>164.4</v>
      </c>
      <c r="AE35" s="21"/>
      <c r="AF35" s="21"/>
      <c r="AG35" s="21"/>
      <c r="AH35" s="21"/>
      <c r="AI35" s="21">
        <v>1</v>
      </c>
      <c r="AJ35" s="21">
        <v>60.48</v>
      </c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30"/>
      <c r="BB35" s="21"/>
      <c r="BC35" s="21"/>
      <c r="BD35" s="21"/>
      <c r="BE35" s="21"/>
      <c r="BF35" s="21"/>
      <c r="BG35" s="21"/>
      <c r="BH35" s="21"/>
      <c r="BI35" s="21"/>
      <c r="BJ35" s="21"/>
      <c r="BK35" s="22">
        <f t="shared" si="1"/>
        <v>224.88</v>
      </c>
      <c r="BL35" s="23">
        <v>42413</v>
      </c>
      <c r="BM35" s="21"/>
      <c r="BN35" s="21"/>
      <c r="BO35" s="31"/>
      <c r="BP35" s="31"/>
      <c r="BQ35" s="23"/>
      <c r="BR35" s="24"/>
    </row>
    <row r="36" spans="1:72" s="6" customFormat="1" ht="129.6" customHeight="1" x14ac:dyDescent="0.25">
      <c r="A36" s="1"/>
      <c r="B36" s="2"/>
      <c r="C36" s="3"/>
      <c r="D36" s="3"/>
      <c r="E36" s="4"/>
      <c r="F36" s="2"/>
      <c r="G36" s="2"/>
      <c r="H36" s="2"/>
      <c r="I36" s="70"/>
      <c r="J36" s="70"/>
      <c r="K36" s="4"/>
      <c r="L36" s="4" t="s">
        <v>6</v>
      </c>
      <c r="M36" s="5">
        <f>AC35</f>
        <v>0.1</v>
      </c>
      <c r="N36" s="7">
        <f>M36*1644</f>
        <v>164.4</v>
      </c>
      <c r="O36" s="7"/>
      <c r="P36" s="7">
        <f>N36*0.08</f>
        <v>13.152000000000001</v>
      </c>
      <c r="Q36" s="7">
        <f>N36*0.87</f>
        <v>143.02799999999999</v>
      </c>
      <c r="R36" s="7">
        <v>0</v>
      </c>
      <c r="S36" s="7">
        <f>N36*0.05</f>
        <v>8.2200000000000006</v>
      </c>
      <c r="T36" s="7">
        <f>P36+Q36+R36+S36</f>
        <v>164.4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34"/>
      <c r="BB36" s="5"/>
      <c r="BC36" s="5"/>
      <c r="BD36" s="5"/>
      <c r="BE36" s="5"/>
      <c r="BF36" s="5"/>
      <c r="BG36" s="5"/>
      <c r="BH36" s="5"/>
      <c r="BI36" s="5"/>
      <c r="BJ36" s="5"/>
      <c r="BK36" s="13">
        <f t="shared" ref="BK36:BK37" si="17">V36+X36+Z36+AB36+AD36+AF36+AH36+AJ36+AL36+AN36+AP36+AR36+AT36+AV36+AX36+AZ36+BB36+BD36+BF36+BH36+BJ36</f>
        <v>0</v>
      </c>
      <c r="BL36" s="8"/>
      <c r="BM36" s="8"/>
    </row>
    <row r="37" spans="1:72" s="6" customFormat="1" ht="134.44999999999999" customHeight="1" x14ac:dyDescent="0.25">
      <c r="A37" s="1"/>
      <c r="B37" s="2"/>
      <c r="C37" s="3"/>
      <c r="D37" s="3"/>
      <c r="E37" s="4"/>
      <c r="F37" s="2"/>
      <c r="G37" s="2"/>
      <c r="H37" s="2"/>
      <c r="I37" s="70"/>
      <c r="J37" s="70"/>
      <c r="K37" s="4"/>
      <c r="L37" s="4" t="str">
        <f>AI2</f>
        <v>монтаж разъединителя 10 (6) кВ</v>
      </c>
      <c r="M37" s="5">
        <f>AI35</f>
        <v>1</v>
      </c>
      <c r="N37" s="7">
        <v>60.48</v>
      </c>
      <c r="O37" s="7"/>
      <c r="P37" s="7">
        <v>3.91</v>
      </c>
      <c r="Q37" s="7">
        <v>12.09</v>
      </c>
      <c r="R37" s="7">
        <f>40.92*1.072</f>
        <v>43.866240000000005</v>
      </c>
      <c r="S37" s="7">
        <v>0.61</v>
      </c>
      <c r="T37" s="7">
        <f>P37+Q37+R37+S37</f>
        <v>60.476240000000004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34"/>
      <c r="BB37" s="5"/>
      <c r="BC37" s="5"/>
      <c r="BD37" s="5"/>
      <c r="BE37" s="5"/>
      <c r="BF37" s="5"/>
      <c r="BG37" s="5"/>
      <c r="BH37" s="5"/>
      <c r="BI37" s="5"/>
      <c r="BJ37" s="5"/>
      <c r="BK37" s="13">
        <f t="shared" si="17"/>
        <v>0</v>
      </c>
      <c r="BL37" s="8"/>
      <c r="BM37" s="8"/>
    </row>
    <row r="38" spans="1:72" s="54" customFormat="1" ht="167.25" customHeight="1" x14ac:dyDescent="0.25">
      <c r="A38" s="45"/>
      <c r="B38" s="46"/>
      <c r="C38" s="47"/>
      <c r="D38" s="47"/>
      <c r="E38" s="48"/>
      <c r="F38" s="46"/>
      <c r="G38" s="46"/>
      <c r="H38" s="46"/>
      <c r="I38" s="68"/>
      <c r="J38" s="68"/>
      <c r="K38" s="46"/>
      <c r="L38" s="48"/>
      <c r="M38" s="50"/>
      <c r="N38" s="65"/>
      <c r="O38" s="65"/>
      <c r="P38" s="65"/>
      <c r="Q38" s="65"/>
      <c r="R38" s="65"/>
      <c r="S38" s="65"/>
      <c r="T38" s="65">
        <f>T3+T5+T7+T9+T11+T14+T16+T18+T20+T22+T28+T30+T31+T33+T35</f>
        <v>3460.7036800000001</v>
      </c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1">
        <f>SUM(BK3:BK37)</f>
        <v>3460.7112000000006</v>
      </c>
      <c r="BL38" s="52"/>
      <c r="BM38" s="50"/>
      <c r="BN38" s="50"/>
      <c r="BO38" s="49"/>
      <c r="BP38" s="49"/>
      <c r="BQ38" s="52"/>
      <c r="BR38" s="53"/>
    </row>
    <row r="39" spans="1:72" s="6" customFormat="1" ht="309" customHeight="1" x14ac:dyDescent="0.25">
      <c r="A39" s="1"/>
      <c r="B39" s="2"/>
      <c r="C39" s="3"/>
      <c r="D39" s="3"/>
      <c r="E39" s="4"/>
      <c r="F39" s="2"/>
      <c r="G39" s="2"/>
      <c r="H39" s="2"/>
      <c r="I39" s="67"/>
      <c r="J39" s="67"/>
      <c r="K39" s="2"/>
      <c r="L39" s="4"/>
      <c r="M39" s="5"/>
      <c r="N39" s="12"/>
      <c r="O39" s="2"/>
      <c r="P39" s="12"/>
      <c r="Q39" s="12"/>
      <c r="R39" s="12"/>
      <c r="S39" s="12"/>
      <c r="T39" s="12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22"/>
      <c r="BL39" s="8"/>
      <c r="BM39" s="5"/>
      <c r="BN39" s="5"/>
      <c r="BO39" s="7"/>
      <c r="BP39" s="7"/>
      <c r="BQ39" s="8"/>
      <c r="BR39" s="9"/>
    </row>
    <row r="40" spans="1:72" s="6" customFormat="1" ht="252" customHeight="1" x14ac:dyDescent="0.25">
      <c r="A40" s="1"/>
      <c r="B40" s="2"/>
      <c r="C40" s="3"/>
      <c r="D40" s="3"/>
      <c r="E40" s="4"/>
      <c r="F40" s="2"/>
      <c r="G40" s="2"/>
      <c r="H40" s="2"/>
      <c r="I40" s="67"/>
      <c r="J40" s="67"/>
      <c r="K40" s="2"/>
      <c r="L40" s="4"/>
      <c r="M40" s="5"/>
      <c r="N40" s="7"/>
      <c r="O40" s="7"/>
      <c r="P40" s="7"/>
      <c r="Q40" s="7"/>
      <c r="R40" s="7"/>
      <c r="S40" s="7"/>
      <c r="T40" s="12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8"/>
      <c r="BM40" s="5"/>
      <c r="BN40" s="5"/>
      <c r="BO40" s="7"/>
      <c r="BP40" s="7"/>
      <c r="BQ40" s="8"/>
      <c r="BR40" s="9"/>
    </row>
    <row r="41" spans="1:72" s="6" customFormat="1" ht="309.75" customHeight="1" x14ac:dyDescent="0.25">
      <c r="A41" s="1"/>
      <c r="B41" s="2"/>
      <c r="C41" s="3"/>
      <c r="D41" s="3"/>
      <c r="E41" s="4"/>
      <c r="F41" s="2"/>
      <c r="G41" s="2"/>
      <c r="H41" s="2"/>
      <c r="I41" s="67"/>
      <c r="J41" s="67"/>
      <c r="K41" s="2"/>
      <c r="L41" s="4"/>
      <c r="M41" s="5"/>
      <c r="N41" s="12"/>
      <c r="O41" s="2"/>
      <c r="P41" s="12"/>
      <c r="Q41" s="12"/>
      <c r="R41" s="12"/>
      <c r="S41" s="12"/>
      <c r="T41" s="12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7"/>
      <c r="BK41" s="7"/>
      <c r="BL41" s="8"/>
      <c r="BM41" s="5"/>
      <c r="BN41" s="5"/>
      <c r="BO41" s="5"/>
      <c r="BP41" s="5"/>
      <c r="BQ41" s="7"/>
      <c r="BR41" s="8"/>
      <c r="BS41" s="9"/>
      <c r="BT41" s="14"/>
    </row>
    <row r="42" spans="1:72" s="6" customFormat="1" ht="256.5" customHeight="1" x14ac:dyDescent="0.25">
      <c r="A42" s="1"/>
      <c r="B42" s="2"/>
      <c r="C42" s="3"/>
      <c r="D42" s="3"/>
      <c r="E42" s="4"/>
      <c r="F42" s="2"/>
      <c r="G42" s="2"/>
      <c r="H42" s="2"/>
      <c r="I42" s="67"/>
      <c r="J42" s="67"/>
      <c r="K42" s="2"/>
      <c r="L42" s="2"/>
      <c r="M42" s="2"/>
      <c r="N42" s="12"/>
      <c r="O42" s="2"/>
      <c r="P42" s="12"/>
      <c r="Q42" s="12"/>
      <c r="R42" s="12"/>
      <c r="S42" s="12"/>
      <c r="T42" s="12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7"/>
      <c r="AS42" s="5"/>
      <c r="AT42" s="7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7"/>
      <c r="BK42" s="7"/>
      <c r="BL42" s="8"/>
      <c r="BM42" s="9"/>
      <c r="BN42" s="5"/>
      <c r="BO42" s="5"/>
      <c r="BP42" s="5"/>
      <c r="BQ42" s="7"/>
      <c r="BR42" s="8"/>
      <c r="BS42" s="9"/>
      <c r="BT42" s="14"/>
    </row>
    <row r="43" spans="1:72" s="6" customFormat="1" ht="141.75" customHeight="1" x14ac:dyDescent="0.25">
      <c r="A43" s="1"/>
      <c r="B43" s="2"/>
      <c r="C43" s="3"/>
      <c r="D43" s="3"/>
      <c r="E43" s="4"/>
      <c r="F43" s="2"/>
      <c r="G43" s="2"/>
      <c r="H43" s="2"/>
      <c r="I43" s="67"/>
      <c r="J43" s="67"/>
      <c r="K43" s="2"/>
      <c r="L43" s="4"/>
      <c r="M43" s="5"/>
      <c r="N43" s="44"/>
      <c r="O43" s="44"/>
      <c r="P43" s="44"/>
      <c r="Q43" s="44"/>
      <c r="R43" s="44"/>
      <c r="S43" s="44"/>
      <c r="T43" s="7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7"/>
      <c r="BK43" s="7"/>
      <c r="BL43" s="8"/>
      <c r="BM43" s="9"/>
      <c r="BN43" s="5"/>
      <c r="BO43" s="5"/>
      <c r="BP43" s="5"/>
      <c r="BQ43" s="7"/>
      <c r="BR43" s="8"/>
      <c r="BS43" s="9"/>
      <c r="BT43" s="14"/>
    </row>
    <row r="44" spans="1:72" s="6" customFormat="1" ht="131.25" customHeight="1" x14ac:dyDescent="0.25">
      <c r="A44" s="1"/>
      <c r="B44" s="2"/>
      <c r="C44" s="3"/>
      <c r="D44" s="3"/>
      <c r="E44" s="4"/>
      <c r="F44" s="2"/>
      <c r="G44" s="2"/>
      <c r="H44" s="2"/>
      <c r="I44" s="67"/>
      <c r="J44" s="67"/>
      <c r="K44" s="2"/>
      <c r="L44" s="4"/>
      <c r="M44" s="5"/>
      <c r="N44" s="44"/>
      <c r="O44" s="44"/>
      <c r="P44" s="44"/>
      <c r="Q44" s="44"/>
      <c r="R44" s="44"/>
      <c r="S44" s="44"/>
      <c r="T44" s="7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7"/>
      <c r="BK44" s="7"/>
      <c r="BL44" s="8"/>
      <c r="BM44" s="9"/>
      <c r="BN44" s="5"/>
      <c r="BO44" s="5"/>
      <c r="BP44" s="5"/>
      <c r="BQ44" s="7"/>
      <c r="BR44" s="8"/>
      <c r="BS44" s="9"/>
      <c r="BT44" s="14"/>
    </row>
    <row r="45" spans="1:72" s="6" customFormat="1" ht="262.5" customHeight="1" x14ac:dyDescent="0.25">
      <c r="A45" s="1"/>
      <c r="B45" s="2"/>
      <c r="C45" s="3"/>
      <c r="D45" s="3"/>
      <c r="E45" s="4"/>
      <c r="F45" s="2"/>
      <c r="G45" s="2"/>
      <c r="H45" s="2"/>
      <c r="I45" s="67"/>
      <c r="J45" s="67"/>
      <c r="K45" s="2"/>
      <c r="L45" s="2"/>
      <c r="M45" s="2"/>
      <c r="N45" s="2"/>
      <c r="O45" s="2"/>
      <c r="P45" s="2"/>
      <c r="Q45" s="2"/>
      <c r="R45" s="2"/>
      <c r="S45" s="2"/>
      <c r="T45" s="2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7"/>
      <c r="BL45" s="8"/>
      <c r="BM45" s="9"/>
      <c r="BN45" s="15"/>
      <c r="BO45" s="15"/>
      <c r="BP45" s="15"/>
      <c r="BQ45" s="16"/>
      <c r="BR45" s="10"/>
      <c r="BS45" s="15"/>
      <c r="BT45" s="14"/>
    </row>
    <row r="46" spans="1:72" s="6" customFormat="1" ht="198.75" customHeight="1" x14ac:dyDescent="0.25">
      <c r="A46" s="1"/>
      <c r="B46" s="2"/>
      <c r="C46" s="3"/>
      <c r="D46" s="3"/>
      <c r="E46" s="4"/>
      <c r="F46" s="2"/>
      <c r="G46" s="2"/>
      <c r="H46" s="2"/>
      <c r="I46" s="67"/>
      <c r="J46" s="67"/>
      <c r="K46" s="2"/>
      <c r="L46" s="4"/>
      <c r="M46" s="5"/>
      <c r="N46" s="44"/>
      <c r="O46" s="44"/>
      <c r="P46" s="44"/>
      <c r="Q46" s="44"/>
      <c r="R46" s="44"/>
      <c r="S46" s="44"/>
      <c r="T46" s="44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7"/>
      <c r="BK46" s="13"/>
      <c r="BL46" s="8"/>
      <c r="BM46" s="9"/>
      <c r="BN46" s="5"/>
      <c r="BO46" s="5"/>
      <c r="BP46" s="5"/>
      <c r="BQ46" s="7"/>
      <c r="BR46" s="8"/>
      <c r="BS46" s="9"/>
      <c r="BT46" s="14"/>
    </row>
    <row r="47" spans="1:72" s="6" customFormat="1" ht="198.75" customHeight="1" x14ac:dyDescent="0.25">
      <c r="A47" s="1"/>
      <c r="B47" s="2"/>
      <c r="C47" s="3"/>
      <c r="D47" s="3"/>
      <c r="E47" s="4"/>
      <c r="F47" s="2"/>
      <c r="G47" s="2"/>
      <c r="H47" s="2"/>
      <c r="I47" s="67"/>
      <c r="J47" s="67"/>
      <c r="K47" s="2"/>
      <c r="L47" s="4"/>
      <c r="M47" s="5"/>
      <c r="N47" s="7"/>
      <c r="O47" s="7"/>
      <c r="P47" s="7"/>
      <c r="Q47" s="7"/>
      <c r="R47" s="7"/>
      <c r="S47" s="7"/>
      <c r="T47" s="7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7"/>
      <c r="BK47" s="13"/>
      <c r="BL47" s="8"/>
      <c r="BM47" s="9"/>
      <c r="BN47" s="5"/>
      <c r="BO47" s="5"/>
      <c r="BP47" s="5"/>
      <c r="BQ47" s="7"/>
      <c r="BR47" s="8"/>
      <c r="BS47" s="9"/>
      <c r="BT47" s="14"/>
    </row>
    <row r="48" spans="1:72" s="6" customFormat="1" ht="198.75" customHeight="1" x14ac:dyDescent="0.25">
      <c r="A48" s="1"/>
      <c r="B48" s="2"/>
      <c r="C48" s="3"/>
      <c r="D48" s="3"/>
      <c r="E48" s="4"/>
      <c r="F48" s="2"/>
      <c r="G48" s="2"/>
      <c r="H48" s="2"/>
      <c r="I48" s="67"/>
      <c r="J48" s="67"/>
      <c r="K48" s="2"/>
      <c r="L48" s="4"/>
      <c r="M48" s="5"/>
      <c r="N48" s="12"/>
      <c r="O48" s="2"/>
      <c r="P48" s="12"/>
      <c r="Q48" s="12"/>
      <c r="R48" s="12"/>
      <c r="S48" s="12"/>
      <c r="T48" s="12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7"/>
      <c r="BK48" s="13"/>
      <c r="BL48" s="8"/>
      <c r="BM48" s="9"/>
      <c r="BN48" s="5"/>
      <c r="BO48" s="5"/>
      <c r="BP48" s="5"/>
      <c r="BQ48" s="7"/>
      <c r="BR48" s="8"/>
      <c r="BS48" s="9"/>
      <c r="BT48" s="14"/>
    </row>
    <row r="49" spans="1:72" s="6" customFormat="1" ht="146.25" customHeight="1" x14ac:dyDescent="0.25">
      <c r="A49" s="1"/>
      <c r="B49" s="2"/>
      <c r="C49" s="3"/>
      <c r="D49" s="3"/>
      <c r="E49" s="4"/>
      <c r="F49" s="2"/>
      <c r="G49" s="2"/>
      <c r="H49" s="2"/>
      <c r="I49" s="67"/>
      <c r="J49" s="67"/>
      <c r="K49" s="2"/>
      <c r="L49" s="4"/>
      <c r="M49" s="5"/>
      <c r="N49" s="12"/>
      <c r="O49" s="2"/>
      <c r="P49" s="12"/>
      <c r="Q49" s="12"/>
      <c r="R49" s="12"/>
      <c r="S49" s="12"/>
      <c r="T49" s="12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7"/>
      <c r="BK49" s="13"/>
      <c r="BL49" s="8"/>
      <c r="BM49" s="9"/>
      <c r="BN49" s="5"/>
      <c r="BO49" s="5"/>
      <c r="BP49" s="5"/>
      <c r="BQ49" s="7"/>
      <c r="BR49" s="8"/>
      <c r="BS49" s="9"/>
      <c r="BT49" s="14"/>
    </row>
    <row r="50" spans="1:72" s="6" customFormat="1" ht="227.25" customHeight="1" x14ac:dyDescent="0.25">
      <c r="A50" s="1"/>
      <c r="B50" s="2"/>
      <c r="C50" s="3"/>
      <c r="D50" s="3"/>
      <c r="E50" s="4"/>
      <c r="F50" s="2"/>
      <c r="G50" s="2"/>
      <c r="H50" s="2"/>
      <c r="I50" s="67"/>
      <c r="J50" s="67"/>
      <c r="K50" s="2"/>
      <c r="L50" s="4"/>
      <c r="M50" s="5"/>
      <c r="N50" s="12"/>
      <c r="O50" s="2"/>
      <c r="P50" s="12"/>
      <c r="Q50" s="12"/>
      <c r="R50" s="12"/>
      <c r="S50" s="12"/>
      <c r="T50" s="12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7"/>
      <c r="BK50" s="13"/>
      <c r="BL50" s="8"/>
      <c r="BM50" s="9"/>
      <c r="BN50" s="5"/>
      <c r="BO50" s="5"/>
      <c r="BP50" s="5"/>
      <c r="BQ50" s="7"/>
      <c r="BR50" s="8"/>
      <c r="BS50" s="9"/>
      <c r="BT50" s="14"/>
    </row>
    <row r="51" spans="1:72" s="6" customFormat="1" ht="154.5" customHeight="1" x14ac:dyDescent="0.25">
      <c r="A51" s="1"/>
      <c r="B51" s="2"/>
      <c r="C51" s="3"/>
      <c r="D51" s="3"/>
      <c r="E51" s="4"/>
      <c r="F51" s="2"/>
      <c r="G51" s="2"/>
      <c r="H51" s="2"/>
      <c r="I51" s="67"/>
      <c r="J51" s="67"/>
      <c r="K51" s="2"/>
      <c r="L51" s="4"/>
      <c r="M51" s="5"/>
      <c r="N51" s="12"/>
      <c r="O51" s="12"/>
      <c r="P51" s="12"/>
      <c r="Q51" s="12"/>
      <c r="R51" s="12"/>
      <c r="S51" s="12"/>
      <c r="T51" s="12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7"/>
      <c r="BK51" s="13"/>
      <c r="BL51" s="8"/>
      <c r="BM51" s="9"/>
      <c r="BN51" s="5"/>
      <c r="BO51" s="5"/>
      <c r="BP51" s="5"/>
      <c r="BQ51" s="7"/>
      <c r="BR51" s="8"/>
      <c r="BS51" s="9"/>
      <c r="BT51" s="14"/>
    </row>
    <row r="52" spans="1:72" s="6" customFormat="1" ht="154.5" customHeight="1" x14ac:dyDescent="0.25">
      <c r="A52" s="1"/>
      <c r="B52" s="2"/>
      <c r="C52" s="3"/>
      <c r="D52" s="3"/>
      <c r="E52" s="4"/>
      <c r="F52" s="2"/>
      <c r="G52" s="2"/>
      <c r="H52" s="2"/>
      <c r="I52" s="67"/>
      <c r="J52" s="67"/>
      <c r="K52" s="2"/>
      <c r="L52" s="4"/>
      <c r="M52" s="5"/>
      <c r="N52" s="12"/>
      <c r="O52" s="2"/>
      <c r="P52" s="12"/>
      <c r="Q52" s="12"/>
      <c r="R52" s="12"/>
      <c r="S52" s="12"/>
      <c r="T52" s="12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7"/>
      <c r="BK52" s="13"/>
      <c r="BL52" s="8"/>
      <c r="BM52" s="9"/>
      <c r="BN52" s="15"/>
      <c r="BO52" s="15"/>
      <c r="BP52" s="15"/>
      <c r="BQ52" s="16"/>
      <c r="BR52" s="10"/>
      <c r="BS52" s="15"/>
      <c r="BT52" s="14"/>
    </row>
    <row r="53" spans="1:72" s="6" customFormat="1" ht="182.25" customHeight="1" x14ac:dyDescent="0.25">
      <c r="A53" s="1"/>
      <c r="B53" s="2"/>
      <c r="C53" s="3"/>
      <c r="D53" s="3"/>
      <c r="E53" s="4"/>
      <c r="F53" s="2"/>
      <c r="G53" s="2"/>
      <c r="H53" s="2"/>
      <c r="I53" s="67"/>
      <c r="J53" s="67"/>
      <c r="K53" s="2"/>
      <c r="L53" s="4"/>
      <c r="M53" s="5"/>
      <c r="N53" s="7"/>
      <c r="O53" s="7"/>
      <c r="P53" s="7"/>
      <c r="Q53" s="7"/>
      <c r="R53" s="7"/>
      <c r="S53" s="7"/>
      <c r="T53" s="7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7"/>
      <c r="BJ53" s="5"/>
      <c r="BK53" s="7"/>
      <c r="BL53" s="8"/>
      <c r="BM53" s="9"/>
      <c r="BN53" s="15"/>
      <c r="BO53" s="15"/>
      <c r="BP53" s="15"/>
      <c r="BQ53" s="16"/>
      <c r="BR53" s="10"/>
      <c r="BS53" s="15"/>
      <c r="BT53" s="14"/>
    </row>
    <row r="54" spans="1:72" s="6" customFormat="1" ht="182.25" customHeight="1" x14ac:dyDescent="0.25">
      <c r="A54" s="1"/>
      <c r="B54" s="2"/>
      <c r="C54" s="3"/>
      <c r="D54" s="3"/>
      <c r="E54" s="4"/>
      <c r="F54" s="2"/>
      <c r="G54" s="2"/>
      <c r="H54" s="2"/>
      <c r="I54" s="67"/>
      <c r="J54" s="67"/>
      <c r="K54" s="2"/>
      <c r="L54" s="4"/>
      <c r="M54" s="5"/>
      <c r="N54" s="7"/>
      <c r="O54" s="7"/>
      <c r="P54" s="7"/>
      <c r="Q54" s="7"/>
      <c r="R54" s="7"/>
      <c r="S54" s="7"/>
      <c r="T54" s="12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7"/>
      <c r="BL54" s="8"/>
      <c r="BM54" s="9"/>
      <c r="BN54" s="15"/>
      <c r="BO54" s="15"/>
      <c r="BP54" s="15"/>
      <c r="BQ54" s="16"/>
      <c r="BR54" s="10"/>
      <c r="BS54" s="15"/>
      <c r="BT54" s="14"/>
    </row>
    <row r="55" spans="1:72" s="6" customFormat="1" ht="312" customHeight="1" x14ac:dyDescent="0.25">
      <c r="A55" s="1"/>
      <c r="B55" s="2"/>
      <c r="C55" s="3"/>
      <c r="D55" s="3"/>
      <c r="E55" s="4"/>
      <c r="F55" s="2"/>
      <c r="G55" s="2"/>
      <c r="H55" s="2"/>
      <c r="I55" s="67"/>
      <c r="J55" s="67"/>
      <c r="K55" s="2"/>
      <c r="L55" s="4"/>
      <c r="M55" s="5"/>
      <c r="N55" s="12"/>
      <c r="O55" s="12"/>
      <c r="P55" s="12"/>
      <c r="Q55" s="12"/>
      <c r="R55" s="12"/>
      <c r="S55" s="12"/>
      <c r="T55" s="12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34"/>
      <c r="BB55" s="5"/>
      <c r="BC55" s="5"/>
      <c r="BD55" s="7"/>
      <c r="BE55" s="5"/>
      <c r="BF55" s="5"/>
      <c r="BG55" s="5"/>
      <c r="BH55" s="5"/>
      <c r="BI55" s="7"/>
      <c r="BJ55" s="5"/>
      <c r="BK55" s="13"/>
      <c r="BL55" s="8"/>
      <c r="BM55" s="9"/>
      <c r="BN55" s="10"/>
    </row>
    <row r="56" spans="1:72" s="6" customFormat="1" ht="174.75" customHeight="1" x14ac:dyDescent="0.25">
      <c r="A56" s="1"/>
      <c r="B56" s="2"/>
      <c r="C56" s="3"/>
      <c r="D56" s="3"/>
      <c r="E56" s="4"/>
      <c r="F56" s="2"/>
      <c r="G56" s="2"/>
      <c r="H56" s="2"/>
      <c r="I56" s="67"/>
      <c r="J56" s="67"/>
      <c r="K56" s="2"/>
      <c r="L56" s="4"/>
      <c r="M56" s="5"/>
      <c r="N56" s="12"/>
      <c r="O56" s="2"/>
      <c r="P56" s="12"/>
      <c r="Q56" s="12"/>
      <c r="R56" s="12"/>
      <c r="S56" s="12"/>
      <c r="T56" s="12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7"/>
      <c r="BE56" s="5"/>
      <c r="BF56" s="5"/>
      <c r="BG56" s="5"/>
      <c r="BH56" s="5"/>
      <c r="BI56" s="7"/>
      <c r="BJ56" s="5"/>
      <c r="BK56" s="13"/>
      <c r="BL56" s="8"/>
      <c r="BM56" s="9"/>
      <c r="BN56" s="10"/>
    </row>
    <row r="57" spans="1:72" s="6" customFormat="1" ht="167.25" customHeight="1" x14ac:dyDescent="0.25">
      <c r="A57" s="1"/>
      <c r="B57" s="2"/>
      <c r="C57" s="3"/>
      <c r="D57" s="3"/>
      <c r="E57" s="4"/>
      <c r="F57" s="2"/>
      <c r="G57" s="2"/>
      <c r="H57" s="2"/>
      <c r="I57" s="67"/>
      <c r="J57" s="67"/>
      <c r="K57" s="2"/>
      <c r="L57" s="4"/>
      <c r="M57" s="5"/>
      <c r="N57" s="7"/>
      <c r="O57" s="7"/>
      <c r="P57" s="7"/>
      <c r="Q57" s="7"/>
      <c r="R57" s="7"/>
      <c r="S57" s="7"/>
      <c r="T57" s="7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34"/>
      <c r="BB57" s="5"/>
      <c r="BC57" s="5"/>
      <c r="BD57" s="7"/>
      <c r="BE57" s="5"/>
      <c r="BF57" s="5"/>
      <c r="BG57" s="5"/>
      <c r="BH57" s="5"/>
      <c r="BI57" s="7"/>
      <c r="BJ57" s="5"/>
      <c r="BK57" s="13"/>
      <c r="BL57" s="8"/>
      <c r="BM57" s="9"/>
      <c r="BN57" s="10"/>
    </row>
    <row r="58" spans="1:72" s="6" customFormat="1" ht="167.25" customHeight="1" x14ac:dyDescent="0.25">
      <c r="A58" s="1"/>
      <c r="B58" s="2"/>
      <c r="C58" s="3"/>
      <c r="D58" s="3"/>
      <c r="E58" s="4"/>
      <c r="F58" s="2"/>
      <c r="G58" s="2"/>
      <c r="H58" s="2"/>
      <c r="I58" s="67"/>
      <c r="J58" s="67"/>
      <c r="K58" s="2"/>
      <c r="L58" s="4"/>
      <c r="M58" s="5"/>
      <c r="N58" s="7"/>
      <c r="O58" s="7"/>
      <c r="P58" s="7"/>
      <c r="Q58" s="7"/>
      <c r="R58" s="7"/>
      <c r="S58" s="7"/>
      <c r="T58" s="7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7"/>
      <c r="BE58" s="5"/>
      <c r="BF58" s="5"/>
      <c r="BG58" s="5"/>
      <c r="BH58" s="5"/>
      <c r="BI58" s="7"/>
      <c r="BJ58" s="5"/>
      <c r="BK58" s="13"/>
      <c r="BL58" s="8"/>
      <c r="BM58" s="9"/>
      <c r="BN58" s="10"/>
    </row>
    <row r="59" spans="1:72" s="6" customFormat="1" ht="167.25" customHeight="1" x14ac:dyDescent="0.25">
      <c r="A59" s="1"/>
      <c r="B59" s="2"/>
      <c r="C59" s="3"/>
      <c r="D59" s="3"/>
      <c r="E59" s="4"/>
      <c r="F59" s="2"/>
      <c r="G59" s="2"/>
      <c r="H59" s="2"/>
      <c r="I59" s="67"/>
      <c r="J59" s="67"/>
      <c r="K59" s="2"/>
      <c r="L59" s="4"/>
      <c r="M59" s="5"/>
      <c r="N59" s="7"/>
      <c r="O59" s="7"/>
      <c r="P59" s="12"/>
      <c r="Q59" s="12"/>
      <c r="R59" s="12"/>
      <c r="S59" s="12"/>
      <c r="T59" s="12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7"/>
      <c r="BE59" s="5"/>
      <c r="BF59" s="5"/>
      <c r="BG59" s="5"/>
      <c r="BH59" s="5"/>
      <c r="BI59" s="7"/>
      <c r="BJ59" s="5"/>
      <c r="BK59" s="13"/>
      <c r="BL59" s="8"/>
      <c r="BM59" s="9"/>
      <c r="BN59" s="10"/>
    </row>
    <row r="60" spans="1:72" s="6" customFormat="1" ht="372" customHeight="1" x14ac:dyDescent="0.25">
      <c r="A60" s="1"/>
      <c r="B60" s="2"/>
      <c r="C60" s="3"/>
      <c r="D60" s="3"/>
      <c r="E60" s="4"/>
      <c r="F60" s="2"/>
      <c r="G60" s="2"/>
      <c r="H60" s="2"/>
      <c r="I60" s="67"/>
      <c r="J60" s="67"/>
      <c r="K60" s="2"/>
      <c r="L60" s="4"/>
      <c r="M60" s="5"/>
      <c r="N60" s="2"/>
      <c r="O60" s="2"/>
      <c r="P60" s="2"/>
      <c r="Q60" s="2"/>
      <c r="R60" s="2"/>
      <c r="S60" s="2"/>
      <c r="T60" s="2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8"/>
      <c r="BM60" s="5"/>
      <c r="BN60" s="5"/>
      <c r="BO60" s="5"/>
      <c r="BP60" s="5"/>
    </row>
    <row r="61" spans="1:72" s="6" customFormat="1" ht="257.25" customHeight="1" x14ac:dyDescent="0.25">
      <c r="A61" s="1"/>
      <c r="B61" s="2"/>
      <c r="C61" s="3"/>
      <c r="D61" s="3"/>
      <c r="E61" s="4"/>
      <c r="F61" s="2"/>
      <c r="G61" s="2"/>
      <c r="H61" s="2"/>
      <c r="I61" s="67"/>
      <c r="J61" s="67"/>
      <c r="K61" s="2"/>
      <c r="L61" s="4"/>
      <c r="M61" s="5"/>
      <c r="N61" s="2"/>
      <c r="O61" s="2"/>
      <c r="P61" s="11"/>
      <c r="Q61" s="11"/>
      <c r="R61" s="11"/>
      <c r="S61" s="11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8"/>
      <c r="BM61" s="5"/>
      <c r="BN61" s="5"/>
      <c r="BO61" s="5"/>
      <c r="BP61" s="5"/>
    </row>
    <row r="62" spans="1:72" s="6" customFormat="1" ht="254.25" customHeight="1" x14ac:dyDescent="0.25">
      <c r="A62" s="1"/>
      <c r="B62" s="2"/>
      <c r="C62" s="3"/>
      <c r="D62" s="3"/>
      <c r="E62" s="4"/>
      <c r="F62" s="2"/>
      <c r="G62" s="2"/>
      <c r="H62" s="2"/>
      <c r="I62" s="67"/>
      <c r="J62" s="67"/>
      <c r="K62" s="2"/>
      <c r="L62" s="4"/>
      <c r="M62" s="5"/>
      <c r="N62" s="2"/>
      <c r="O62" s="2"/>
      <c r="P62" s="11"/>
      <c r="Q62" s="11"/>
      <c r="R62" s="11"/>
      <c r="S62" s="11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8"/>
      <c r="BM62" s="5"/>
      <c r="BN62" s="5"/>
      <c r="BO62" s="5"/>
      <c r="BP62" s="5"/>
    </row>
    <row r="63" spans="1:72" s="6" customFormat="1" ht="319.5" customHeight="1" x14ac:dyDescent="0.25">
      <c r="A63" s="1"/>
      <c r="B63" s="2"/>
      <c r="C63" s="3"/>
      <c r="D63" s="3"/>
      <c r="E63" s="4"/>
      <c r="F63" s="2"/>
      <c r="G63" s="2"/>
      <c r="H63" s="2"/>
      <c r="I63" s="67"/>
      <c r="J63" s="67"/>
      <c r="K63" s="2"/>
      <c r="L63" s="4"/>
      <c r="M63" s="5"/>
      <c r="N63" s="7"/>
      <c r="O63" s="7"/>
      <c r="P63" s="7"/>
      <c r="Q63" s="7"/>
      <c r="R63" s="7"/>
      <c r="S63" s="7"/>
      <c r="T63" s="12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8"/>
      <c r="BM63" s="5"/>
      <c r="BN63" s="5"/>
      <c r="BO63" s="5"/>
      <c r="BP63" s="5"/>
    </row>
    <row r="64" spans="1:72" s="6" customFormat="1" ht="409.6" customHeight="1" x14ac:dyDescent="0.25">
      <c r="A64" s="1"/>
      <c r="B64" s="2"/>
      <c r="C64" s="3"/>
      <c r="D64" s="3"/>
      <c r="E64" s="4"/>
      <c r="F64" s="2"/>
      <c r="G64" s="2"/>
      <c r="H64" s="2"/>
      <c r="I64" s="67"/>
      <c r="J64" s="67"/>
      <c r="K64" s="2"/>
      <c r="L64" s="2"/>
      <c r="M64" s="2"/>
      <c r="N64" s="12"/>
      <c r="O64" s="2"/>
      <c r="P64" s="12"/>
      <c r="Q64" s="12"/>
      <c r="R64" s="12"/>
      <c r="S64" s="12"/>
      <c r="T64" s="12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8"/>
      <c r="BM64" s="5"/>
      <c r="BN64" s="5"/>
      <c r="BO64" s="5"/>
      <c r="BP64" s="5"/>
    </row>
    <row r="65" spans="1:70" s="6" customFormat="1" ht="141.75" customHeight="1" x14ac:dyDescent="0.25">
      <c r="A65" s="1"/>
      <c r="B65" s="2"/>
      <c r="C65" s="3"/>
      <c r="D65" s="3"/>
      <c r="E65" s="4"/>
      <c r="F65" s="2"/>
      <c r="G65" s="2"/>
      <c r="H65" s="2"/>
      <c r="I65" s="67"/>
      <c r="J65" s="67"/>
      <c r="K65" s="2"/>
      <c r="L65" s="4"/>
      <c r="M65" s="5"/>
      <c r="N65" s="7"/>
      <c r="O65" s="7"/>
      <c r="P65" s="7"/>
      <c r="Q65" s="7"/>
      <c r="R65" s="7"/>
      <c r="S65" s="7"/>
      <c r="T65" s="12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8"/>
      <c r="BM65" s="5"/>
      <c r="BN65" s="5"/>
      <c r="BO65" s="5"/>
      <c r="BP65" s="5"/>
    </row>
    <row r="66" spans="1:70" s="6" customFormat="1" ht="141.75" customHeight="1" x14ac:dyDescent="0.25">
      <c r="A66" s="1"/>
      <c r="B66" s="2"/>
      <c r="C66" s="3"/>
      <c r="D66" s="3"/>
      <c r="E66" s="4"/>
      <c r="F66" s="2"/>
      <c r="G66" s="2"/>
      <c r="H66" s="2"/>
      <c r="I66" s="67"/>
      <c r="J66" s="67"/>
      <c r="K66" s="2"/>
      <c r="L66" s="4"/>
      <c r="M66" s="2"/>
      <c r="N66" s="7"/>
      <c r="O66" s="7"/>
      <c r="P66" s="7"/>
      <c r="Q66" s="7"/>
      <c r="R66" s="7"/>
      <c r="S66" s="7"/>
      <c r="T66" s="7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8"/>
      <c r="BM66" s="5"/>
      <c r="BN66" s="5"/>
      <c r="BO66" s="5"/>
      <c r="BP66" s="5"/>
    </row>
    <row r="67" spans="1:70" s="6" customFormat="1" ht="292.5" customHeight="1" x14ac:dyDescent="0.25">
      <c r="A67" s="1"/>
      <c r="B67" s="2"/>
      <c r="C67" s="3"/>
      <c r="D67" s="3"/>
      <c r="E67" s="4"/>
      <c r="F67" s="2"/>
      <c r="G67" s="2"/>
      <c r="H67" s="2"/>
      <c r="I67" s="67"/>
      <c r="J67" s="67"/>
      <c r="K67" s="2"/>
      <c r="L67" s="4"/>
      <c r="M67" s="5"/>
      <c r="N67" s="11"/>
      <c r="O67" s="2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8"/>
      <c r="BM67" s="5"/>
      <c r="BN67" s="5"/>
      <c r="BO67" s="5"/>
      <c r="BP67" s="8"/>
      <c r="BQ67" s="9"/>
      <c r="BR67" s="10"/>
    </row>
    <row r="68" spans="1:70" s="6" customFormat="1" ht="177" customHeight="1" x14ac:dyDescent="0.25">
      <c r="A68" s="1"/>
      <c r="B68" s="2"/>
      <c r="C68" s="3"/>
      <c r="D68" s="3"/>
      <c r="E68" s="4"/>
      <c r="F68" s="2"/>
      <c r="G68" s="2"/>
      <c r="H68" s="2"/>
      <c r="I68" s="67"/>
      <c r="J68" s="67"/>
      <c r="K68" s="2"/>
      <c r="L68" s="4"/>
      <c r="M68" s="5"/>
      <c r="N68" s="2"/>
      <c r="O68" s="2"/>
      <c r="P68" s="11"/>
      <c r="Q68" s="11"/>
      <c r="R68" s="11"/>
      <c r="S68" s="11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8"/>
      <c r="BQ68" s="9"/>
      <c r="BR68" s="10"/>
    </row>
  </sheetData>
  <autoFilter ref="A2:BM38"/>
  <pageMargins left="0" right="0" top="0" bottom="0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56_лот_()</vt:lpstr>
      <vt:lpstr>'56_лот_()'!Заголовки_для_печати</vt:lpstr>
      <vt:lpstr>'56_лот_()'!Область_печати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2015-07-21T05:35:35Z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